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odas" sheetId="1" r:id="rId3"/>
    <sheet name="P1 - Jambeiro" sheetId="2" r:id="rId4"/>
    <sheet name="P2 - Paraibuna" sheetId="3" r:id="rId5"/>
    <sheet name="Pórtico - Caraguatatuba" sheetId="4" r:id="rId6"/>
  </sheets>
</workbook>
</file>

<file path=xl/sharedStrings.xml><?xml version="1.0" encoding="utf-8"?>
<sst xmlns="http://schemas.openxmlformats.org/spreadsheetml/2006/main" count="182" uniqueCount="31">
  <si>
    <t xml:space="preserve">Relatório Arrecadação RMMTA - Forma Pagamento</t>
  </si>
  <si>
    <t xml:space="preserve">Lote: 27 - Tamoios | Praça: Todas | Referente ao mês: 05/2025 | Data Filtro - De: 01/05/2025 Até: 31/05/2025| Último Fechamento 01/07/2025</t>
  </si>
  <si>
    <t xml:space="preserve">Classe</t>
  </si>
  <si>
    <t xml:space="preserve">AVI</t>
  </si>
  <si>
    <t xml:space="preserve">Manual</t>
  </si>
  <si>
    <t xml:space="preserve">Isento</t>
  </si>
  <si>
    <t xml:space="preserve">Violação</t>
  </si>
  <si>
    <t xml:space="preserve">Semi Automática</t>
  </si>
  <si>
    <t xml:space="preserve">FreeFlow - Tag</t>
  </si>
  <si>
    <t xml:space="preserve">Total</t>
  </si>
  <si>
    <t xml:space="preserve">%</t>
  </si>
  <si>
    <t xml:space="preserve">Qtde.</t>
  </si>
  <si>
    <t xml:space="preserve">Valor (R$)</t>
  </si>
  <si>
    <t xml:space="preserve">CAT 1</t>
  </si>
  <si>
    <t xml:space="preserve">CAT 2</t>
  </si>
  <si>
    <t xml:space="preserve">CAT 3</t>
  </si>
  <si>
    <t xml:space="preserve">CAT 4</t>
  </si>
  <si>
    <t xml:space="preserve">CAT 5</t>
  </si>
  <si>
    <t xml:space="preserve">CAT 6</t>
  </si>
  <si>
    <t xml:space="preserve">CAT 7</t>
  </si>
  <si>
    <t xml:space="preserve">CAT 8</t>
  </si>
  <si>
    <t xml:space="preserve">ESP(1 )</t>
  </si>
  <si>
    <t xml:space="preserve">ESP(2 )</t>
  </si>
  <si>
    <t xml:space="preserve">ESP(3 )</t>
  </si>
  <si>
    <t xml:space="preserve">ESP(10 )</t>
  </si>
  <si>
    <t xml:space="preserve">ESP(11 )</t>
  </si>
  <si>
    <t xml:space="preserve">Moto</t>
  </si>
  <si>
    <t xml:space="preserve">Total Líquido</t>
  </si>
  <si>
    <t xml:space="preserve">Lote: 27 - Tamoios | Praça: P1 - Jambeiro | Referente ao mês: 05/2025 | Data Filtro - De: 01/05/2025 Até: 31/05/2025| Último Fechamento 01/07/2025</t>
  </si>
  <si>
    <t xml:space="preserve">Lote: 27 - Tamoios | Praça: P2 - Paraibuna | Referente ao mês: 05/2025 | Data Filtro - De: 01/05/2025 Até: 31/05/2025| Último Fechamento 01/07/2025</t>
  </si>
  <si>
    <t xml:space="preserve">Lote: 27 - Tamoios | Praça: Pórtico - Caraguatatuba | Referente ao mês: 05/2025 | Data Filtro - De: 01/05/2025 Até: 31/05/2025| Último Fechamento 01/07/2025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</si>
</sst>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>
    <font>
      <sz val="11"/>
      <color indexed="8"/>
      <name val="Calibri"/>
      <family val="2"/>
      <scheme val="minor"/>
    </font>
    <font>
      <b/>
      <sz val="12"/>
      <name val="Calibri"/>
    </font>
    <font>
      <b/>
      <sz val="10"/>
      <color indexed="8"/>
      <name val="Calibri"/>
    </font>
    <font>
      <sz val="10"/>
      <color indexed="8"/>
      <name val="Calibri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13"/>
      </patternFill>
    </fill>
    <fill>
      <patternFill patternType="none">
        <fgColor indexed="64"/>
      </patternFill>
    </fill>
    <fill>
      <patternFill patternType="none">
        <fgColor indexed="64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n"/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 style="thin"/>
      <bottom style="thin"/>
      <diagonal/>
    </border>
    <border>
      <right/>
      <top/>
      <bottom style="thin"/>
      <diagonal/>
    </border>
    <border>
      <top/>
      <bottom style="thin"/>
      <diagonal/>
    </border>
    <border>
      <bottom style="thin"/>
      <diagonal/>
    </border>
    <border>
      <bottom style="thin">
        <color indexed="8"/>
      </bottom>
      <diagonal/>
    </border>
    <border>
      <left>
        <color indexed="8"/>
      </left>
      <bottom style="thin">
        <color indexed="8"/>
      </bottom>
      <diagonal/>
    </border>
    <border>
      <left>
        <color indexed="8"/>
      </left>
      <right>
        <color indexed="8"/>
      </right>
      <bottom style="thin">
        <color indexed="8"/>
      </bottom>
      <diagonal/>
    </border>
    <border>
      <left>
        <color indexed="8"/>
      </left>
      <right>
        <color indexed="8"/>
      </right>
      <top>
        <color indexed="8"/>
      </top>
      <bottom style="thin">
        <color indexed="8"/>
      </bottom>
      <diagonal/>
    </border>
    <border>
      <left style="thin"/>
      <top/>
      <bottom style="thin"/>
      <diagonal/>
    </border>
    <border>
      <left style="thin"/>
      <bottom style="thin"/>
      <diagonal/>
    </border>
    <border>
      <left style="thin"/>
      <bottom style="thin">
        <color indexed="8"/>
      </bottom>
      <diagonal/>
    </border>
    <border>
      <left style="thin">
        <color indexed="8"/>
      </left>
      <bottom style="thin">
        <color indexed="8"/>
      </bottom>
      <diagonal/>
    </border>
    <border>
      <left style="thin">
        <color indexed="8"/>
      </left>
      <right>
        <color indexed="8"/>
      </right>
      <bottom style="thin"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  <diagonal/>
    </border>
    <border>
      <right style="thin"/>
      <top/>
      <bottom style="thin"/>
      <diagonal/>
    </border>
    <border>
      <right style="thin"/>
      <bottom style="thin"/>
      <diagonal/>
    </border>
    <border>
      <right style="thin"/>
      <bottom style="thin">
        <color indexed="8"/>
      </bottom>
      <diagonal/>
    </border>
    <border>
      <left>
        <color indexed="8"/>
      </left>
      <right style="thin"/>
      <bottom style="thin">
        <color indexed="8"/>
      </bottom>
      <diagonal/>
    </border>
    <border>
      <left>
        <color indexed="8"/>
      </left>
      <right style="thin">
        <color indexed="8"/>
      </right>
      <bottom style="thin"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  <diagonal/>
    </border>
    <border>
      <left style="thin"/>
      <top style="thin"/>
      <bottom style="thin"/>
      <diagonal/>
    </border>
    <border>
      <left style="thin"/>
      <top style="thin"/>
      <bottom style="thin">
        <color indexed="8"/>
      </bottom>
      <diagonal/>
    </border>
    <border>
      <left style="thin">
        <color indexed="8"/>
      </left>
      <top style="thin"/>
      <bottom style="thin">
        <color indexed="8"/>
      </bottom>
      <diagonal/>
    </border>
    <border>
      <left style="thin">
        <color indexed="8"/>
      </left>
      <right>
        <color indexed="8"/>
      </right>
      <top style="thin"/>
      <bottom style="thin"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  <diagonal/>
    </border>
    <border>
      <top style="thin"/>
      <bottom style="thin"/>
      <diagonal/>
    </border>
    <border>
      <top style="thin"/>
      <bottom style="thin">
        <color indexed="8"/>
      </bottom>
      <diagonal/>
    </border>
    <border>
      <left>
        <color indexed="8"/>
      </left>
      <top style="thin"/>
      <bottom style="thin">
        <color indexed="8"/>
      </bottom>
      <diagonal/>
    </border>
    <border>
      <left>
        <color indexed="8"/>
      </left>
      <right>
        <color indexed="8"/>
      </right>
      <top style="thin"/>
      <bottom style="thin"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  <diagonal/>
    </border>
    <border>
      <right style="thin"/>
      <top style="thin"/>
      <bottom style="thin"/>
      <diagonal/>
    </border>
    <border>
      <right style="thin"/>
      <top style="thin"/>
      <bottom style="thin">
        <color indexed="8"/>
      </bottom>
      <diagonal/>
    </border>
    <border>
      <left>
        <color indexed="8"/>
      </left>
      <right style="thin"/>
      <top style="thin"/>
      <bottom style="thin">
        <color indexed="8"/>
      </bottom>
      <diagonal/>
    </border>
    <border>
      <left>
        <color indexed="8"/>
      </left>
      <right style="thin">
        <color indexed="8"/>
      </right>
      <top style="thin"/>
      <bottom style="thin"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3" borderId="4" xfId="0" applyFont="1" applyFill="1" applyBorder="1">
      <alignment horizontal="left" vertical="center"/>
    </xf>
    <xf numFmtId="0" fontId="2" fillId="3" borderId="4" xfId="0" applyFont="1" applyFill="1" applyBorder="1">
      <alignment horizontal="left" vertical="center"/>
    </xf>
    <xf numFmtId="0" fontId="2" fillId="4" borderId="4" xfId="0" applyFont="1" applyFill="1" applyBorder="1">
      <alignment horizontal="center" vertical="center"/>
    </xf>
    <xf numFmtId="0" fontId="3" fillId="3" borderId="4" xfId="0" applyFont="1" applyFill="1" applyBorder="1">
      <alignment horizontal="center" vertical="center"/>
    </xf>
    <xf numFmtId="0" fontId="3" fillId="4" borderId="4" xfId="0" applyFont="1" applyFill="1" applyBorder="1">
      <alignment horizontal="center" vertical="center"/>
    </xf>
    <xf numFmtId="0" fontId="3" fillId="3" borderId="4" xfId="0" applyFont="1" applyFill="1" applyBorder="1">
      <alignment horizontal="left" vertical="center"/>
    </xf>
    <xf numFmtId="0" fontId="3" fillId="4" borderId="4" xfId="0" applyFont="1" applyFill="1" applyBorder="1">
      <alignment horizontal="left" vertical="center"/>
    </xf>
    <xf numFmtId="0" fontId="3" fillId="3" borderId="4" xfId="0" applyFont="1" applyFill="1" applyBorder="1">
      <alignment horizontal="right" vertical="center"/>
    </xf>
    <xf numFmtId="0" fontId="3" fillId="4" borderId="4" xfId="0" applyFont="1" applyFill="1" applyBorder="1">
      <alignment horizontal="right" vertical="center"/>
    </xf>
    <xf numFmtId="3" fontId="3" fillId="3" borderId="4" xfId="0" applyNumberFormat="1" applyFont="1" applyFill="1" applyBorder="1">
      <alignment horizontal="right" vertical="center"/>
    </xf>
    <xf numFmtId="4" fontId="3" fillId="3" borderId="4" xfId="0" applyNumberFormat="1" applyFont="1" applyFill="1" applyBorder="1">
      <alignment horizontal="right" vertical="center"/>
    </xf>
    <xf numFmtId="3" fontId="3" fillId="4" borderId="4" xfId="0" applyNumberFormat="1" applyFont="1" applyFill="1" applyBorder="1">
      <alignment horizontal="right" vertical="center"/>
    </xf>
    <xf numFmtId="4" fontId="3" fillId="4" borderId="4" xfId="0" applyNumberFormat="1" applyFont="1" applyFill="1" applyBorder="1">
      <alignment horizontal="right" vertical="center"/>
    </xf>
    <xf numFmtId="3" fontId="2" fillId="4" borderId="4" xfId="0" applyNumberFormat="1" applyFont="1" applyFill="1" applyBorder="1">
      <alignment horizontal="right" vertical="center"/>
    </xf>
    <xf numFmtId="3" fontId="2" fillId="4" borderId="4" xfId="0" applyNumberFormat="1" applyFont="1" applyFill="1" applyBorder="1">
      <alignment horizontal="right" vertical="center"/>
    </xf>
    <xf numFmtId="0" fontId="2" fillId="5" borderId="4" xfId="0" applyFont="1" applyFill="1" applyBorder="1">
      <alignment horizontal="center" vertical="center"/>
    </xf>
    <xf numFmtId="3" fontId="2" fillId="5" borderId="4" xfId="0" applyNumberFormat="1" applyFont="1" applyFill="1" applyBorder="1">
      <alignment horizontal="right" vertical="center"/>
    </xf>
    <xf numFmtId="3" fontId="2" fillId="5" borderId="4" xfId="0" applyNumberFormat="1" applyFont="1" applyFill="1" applyBorder="1">
      <alignment horizontal="right" vertical="center"/>
    </xf>
    <xf numFmtId="0" fontId="0" fillId="7" borderId="11" xfId="0" applyNumberFormat="1" applyFont="1" applyFill="1" applyBorder="1">
      <alignment/>
      <protection locked="1"/>
    </xf>
    <xf numFmtId="0" fontId="0" fillId="7" borderId="17" xfId="0" applyNumberFormat="1" applyFont="1" applyFill="1" applyBorder="1">
      <alignment/>
      <protection locked="1"/>
    </xf>
    <xf numFmtId="0" fontId="0" fillId="7" borderId="23" xfId="0" applyNumberFormat="1" applyFont="1" applyFill="1" applyBorder="1">
      <alignment/>
      <protection locked="1"/>
    </xf>
    <xf numFmtId="0" fontId="0" fillId="7" borderId="28" xfId="0" applyNumberFormat="1" applyFont="1" applyFill="1" applyBorder="1">
      <alignment/>
      <protection locked="1"/>
    </xf>
    <xf numFmtId="0" fontId="0" fillId="7" borderId="33" xfId="0" applyNumberFormat="1" applyFont="1" applyFill="1" applyBorder="1">
      <alignment/>
      <protection locked="1"/>
    </xf>
    <xf numFmtId="0" fontId="0" fillId="7" borderId="38" xfId="0" applyNumberFormat="1" applyFont="1" applyFill="1" applyBorder="1">
      <alignment/>
      <protection locked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2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3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4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V22"/>
  <sheetViews>
    <sheetView tabSelected="1"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20" width="10" customWidth="1"/>
    <col min="21" max="21" width="15" customWidth="1"/>
    <col min="22" max="22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4"/>
    </row>
    <row r="3" ht="26" customHeight="1">
      <c r="A3" s="2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  <c r="S5" s="4"/>
      <c r="T5" s="3" t="s">
        <v>9</v>
      </c>
      <c r="U5" s="4"/>
    </row>
    <row r="6">
      <c r="A6" s="4"/>
      <c r="B6" s="3" t="s">
        <v>11</v>
      </c>
      <c r="C6" s="3" t="s">
        <v>12</v>
      </c>
      <c r="D6" s="3" t="s">
        <v>10</v>
      </c>
      <c r="E6" s="3" t="s">
        <v>11</v>
      </c>
      <c r="F6" s="3" t="s">
        <v>12</v>
      </c>
      <c r="G6" s="3" t="s">
        <v>10</v>
      </c>
      <c r="H6" s="3" t="s">
        <v>11</v>
      </c>
      <c r="I6" s="3" t="s">
        <v>12</v>
      </c>
      <c r="J6" s="3" t="s">
        <v>10</v>
      </c>
      <c r="K6" s="3" t="s">
        <v>11</v>
      </c>
      <c r="L6" s="3" t="s">
        <v>12</v>
      </c>
      <c r="M6" s="3" t="s">
        <v>10</v>
      </c>
      <c r="N6" s="3" t="s">
        <v>11</v>
      </c>
      <c r="O6" s="3" t="s">
        <v>12</v>
      </c>
      <c r="P6" s="3" t="s">
        <v>10</v>
      </c>
      <c r="Q6" s="3" t="s">
        <v>11</v>
      </c>
      <c r="R6" s="3" t="s">
        <v>12</v>
      </c>
      <c r="S6" s="3" t="s">
        <v>10</v>
      </c>
      <c r="T6" s="3" t="s">
        <v>11</v>
      </c>
      <c r="U6" s="3" t="s">
        <v>12</v>
      </c>
    </row>
    <row r="7">
      <c r="A7" s="7" t="s">
        <v>13</v>
      </c>
      <c r="B7" s="12">
        <v>666272</v>
      </c>
      <c r="C7" s="13">
        <v>5422977.2</v>
      </c>
      <c r="D7" s="13">
        <v>56.46</v>
      </c>
      <c r="E7" s="12">
        <v>324207</v>
      </c>
      <c r="F7" s="13">
        <v>2576148</v>
      </c>
      <c r="G7" s="13">
        <v>27.47</v>
      </c>
      <c r="H7" s="12">
        <v>13174</v>
      </c>
      <c r="I7" s="13">
        <v>108035</v>
      </c>
      <c r="J7" s="13">
        <v>1.12</v>
      </c>
      <c r="K7" s="12">
        <v>3224</v>
      </c>
      <c r="L7" s="13">
        <v>27425.6</v>
      </c>
      <c r="M7" s="13">
        <v>0.27</v>
      </c>
      <c r="N7" s="12">
        <v>44132</v>
      </c>
      <c r="O7" s="13">
        <v>229486.4</v>
      </c>
      <c r="P7" s="13">
        <v>3.74</v>
      </c>
      <c r="Q7" s="12">
        <v>129098</v>
      </c>
      <c r="R7" s="13">
        <v>671309.6</v>
      </c>
      <c r="S7" s="13">
        <v>10.94</v>
      </c>
      <c r="T7" s="12">
        <v>1180107</v>
      </c>
      <c r="U7" s="13">
        <v>9035381.8</v>
      </c>
    </row>
    <row r="8">
      <c r="A8" s="6" t="s">
        <v>14</v>
      </c>
      <c r="B8" s="10">
        <v>44571</v>
      </c>
      <c r="C8" s="11">
        <v>726463.8</v>
      </c>
      <c r="D8" s="11">
        <v>77.28</v>
      </c>
      <c r="E8" s="10">
        <v>6022</v>
      </c>
      <c r="F8" s="11">
        <v>99049.4</v>
      </c>
      <c r="G8" s="11">
        <v>10.44</v>
      </c>
      <c r="H8" s="10">
        <v>321</v>
      </c>
      <c r="I8" s="11">
        <v>5626.4</v>
      </c>
      <c r="J8" s="11">
        <v>0.56</v>
      </c>
      <c r="K8" s="10">
        <v>161</v>
      </c>
      <c r="L8" s="11">
        <v>2696.8</v>
      </c>
      <c r="M8" s="11">
        <v>0.28</v>
      </c>
      <c r="N8" s="10">
        <v>708</v>
      </c>
      <c r="O8" s="11">
        <v>7363.2</v>
      </c>
      <c r="P8" s="11">
        <v>1.23</v>
      </c>
      <c r="Q8" s="10">
        <v>5889</v>
      </c>
      <c r="R8" s="11">
        <v>61245.6</v>
      </c>
      <c r="S8" s="11">
        <v>10.21</v>
      </c>
      <c r="T8" s="10">
        <v>57672</v>
      </c>
      <c r="U8" s="11">
        <v>902445.2</v>
      </c>
    </row>
    <row r="9">
      <c r="A9" s="7" t="s">
        <v>15</v>
      </c>
      <c r="B9" s="12">
        <v>17331</v>
      </c>
      <c r="C9" s="13">
        <v>435226.5</v>
      </c>
      <c r="D9" s="13">
        <v>78.94</v>
      </c>
      <c r="E9" s="12">
        <v>1580</v>
      </c>
      <c r="F9" s="13">
        <v>38673.6</v>
      </c>
      <c r="G9" s="13">
        <v>7.2</v>
      </c>
      <c r="H9" s="12">
        <v>66</v>
      </c>
      <c r="I9" s="13">
        <v>1954.2</v>
      </c>
      <c r="J9" s="13">
        <v>0.3</v>
      </c>
      <c r="K9" s="12">
        <v>88</v>
      </c>
      <c r="L9" s="13">
        <v>2095.8</v>
      </c>
      <c r="M9" s="13">
        <v>0.4</v>
      </c>
      <c r="N9" s="12">
        <v>209</v>
      </c>
      <c r="O9" s="13">
        <v>3260.4</v>
      </c>
      <c r="P9" s="13">
        <v>0.95</v>
      </c>
      <c r="Q9" s="12">
        <v>2680</v>
      </c>
      <c r="R9" s="13">
        <v>41808</v>
      </c>
      <c r="S9" s="13">
        <v>12.21</v>
      </c>
      <c r="T9" s="12">
        <v>21954</v>
      </c>
      <c r="U9" s="13">
        <v>523018.5</v>
      </c>
    </row>
    <row r="10">
      <c r="A10" s="6" t="s">
        <v>16</v>
      </c>
      <c r="B10" s="10">
        <v>7398</v>
      </c>
      <c r="C10" s="11">
        <v>249432</v>
      </c>
      <c r="D10" s="11">
        <v>83.69</v>
      </c>
      <c r="E10" s="10">
        <v>422</v>
      </c>
      <c r="F10" s="11">
        <v>14285.2</v>
      </c>
      <c r="G10" s="11">
        <v>4.77</v>
      </c>
      <c r="H10" s="10">
        <v>0</v>
      </c>
      <c r="I10" s="11">
        <v>0</v>
      </c>
      <c r="J10" s="11">
        <v>0</v>
      </c>
      <c r="K10" s="10">
        <v>34</v>
      </c>
      <c r="L10" s="11">
        <v>1161.2</v>
      </c>
      <c r="M10" s="11">
        <v>0.38</v>
      </c>
      <c r="N10" s="10">
        <v>12</v>
      </c>
      <c r="O10" s="11">
        <v>249.6</v>
      </c>
      <c r="P10" s="11">
        <v>0.14</v>
      </c>
      <c r="Q10" s="10">
        <v>974</v>
      </c>
      <c r="R10" s="11">
        <v>20259.2</v>
      </c>
      <c r="S10" s="11">
        <v>11.02</v>
      </c>
      <c r="T10" s="10">
        <v>8840</v>
      </c>
      <c r="U10" s="11">
        <v>285387.2</v>
      </c>
    </row>
    <row r="11">
      <c r="A11" s="7" t="s">
        <v>17</v>
      </c>
      <c r="B11" s="12">
        <v>4153</v>
      </c>
      <c r="C11" s="13">
        <v>174750.5</v>
      </c>
      <c r="D11" s="13">
        <v>84.09</v>
      </c>
      <c r="E11" s="12">
        <v>160</v>
      </c>
      <c r="F11" s="13">
        <v>6527</v>
      </c>
      <c r="G11" s="13">
        <v>3.24</v>
      </c>
      <c r="H11" s="12">
        <v>0</v>
      </c>
      <c r="I11" s="13">
        <v>0</v>
      </c>
      <c r="J11" s="13">
        <v>0</v>
      </c>
      <c r="K11" s="12">
        <v>21</v>
      </c>
      <c r="L11" s="13">
        <v>884.5</v>
      </c>
      <c r="M11" s="13">
        <v>0.43</v>
      </c>
      <c r="N11" s="12">
        <v>4</v>
      </c>
      <c r="O11" s="13">
        <v>104</v>
      </c>
      <c r="P11" s="13">
        <v>0.08</v>
      </c>
      <c r="Q11" s="12">
        <v>601</v>
      </c>
      <c r="R11" s="13">
        <v>15626</v>
      </c>
      <c r="S11" s="13">
        <v>12.17</v>
      </c>
      <c r="T11" s="12">
        <v>4939</v>
      </c>
      <c r="U11" s="13">
        <v>197892</v>
      </c>
    </row>
    <row r="12">
      <c r="A12" s="6" t="s">
        <v>18</v>
      </c>
      <c r="B12" s="10">
        <v>10148</v>
      </c>
      <c r="C12" s="11">
        <v>526017.6</v>
      </c>
      <c r="D12" s="11">
        <v>76.13</v>
      </c>
      <c r="E12" s="10">
        <v>396</v>
      </c>
      <c r="F12" s="11">
        <v>20103.6</v>
      </c>
      <c r="G12" s="11">
        <v>2.97</v>
      </c>
      <c r="H12" s="10">
        <v>0</v>
      </c>
      <c r="I12" s="11">
        <v>0</v>
      </c>
      <c r="J12" s="11">
        <v>0</v>
      </c>
      <c r="K12" s="10">
        <v>72</v>
      </c>
      <c r="L12" s="11">
        <v>3916.8</v>
      </c>
      <c r="M12" s="11">
        <v>0.54</v>
      </c>
      <c r="N12" s="10">
        <v>8</v>
      </c>
      <c r="O12" s="11">
        <v>249.6</v>
      </c>
      <c r="P12" s="11">
        <v>0.06</v>
      </c>
      <c r="Q12" s="10">
        <v>2706</v>
      </c>
      <c r="R12" s="11">
        <v>84427.2</v>
      </c>
      <c r="S12" s="11">
        <v>20.3</v>
      </c>
      <c r="T12" s="10">
        <v>13330</v>
      </c>
      <c r="U12" s="11">
        <v>634714.8</v>
      </c>
    </row>
    <row r="13">
      <c r="A13" s="7" t="s">
        <v>19</v>
      </c>
      <c r="B13" s="12">
        <v>3094</v>
      </c>
      <c r="C13" s="13">
        <v>38461.8</v>
      </c>
      <c r="D13" s="13">
        <v>57.89</v>
      </c>
      <c r="E13" s="12">
        <v>1562</v>
      </c>
      <c r="F13" s="13">
        <v>18790.65</v>
      </c>
      <c r="G13" s="13">
        <v>29.22</v>
      </c>
      <c r="H13" s="12">
        <v>32</v>
      </c>
      <c r="I13" s="13">
        <v>436.65</v>
      </c>
      <c r="J13" s="13">
        <v>0.6</v>
      </c>
      <c r="K13" s="12">
        <v>20</v>
      </c>
      <c r="L13" s="13">
        <v>238.95</v>
      </c>
      <c r="M13" s="13">
        <v>0.37</v>
      </c>
      <c r="N13" s="12">
        <v>177</v>
      </c>
      <c r="O13" s="13">
        <v>1380.6</v>
      </c>
      <c r="P13" s="13">
        <v>3.31</v>
      </c>
      <c r="Q13" s="12">
        <v>460</v>
      </c>
      <c r="R13" s="13">
        <v>3588</v>
      </c>
      <c r="S13" s="13">
        <v>8.61</v>
      </c>
      <c r="T13" s="12">
        <v>5345</v>
      </c>
      <c r="U13" s="13">
        <v>62896.65</v>
      </c>
    </row>
    <row r="14">
      <c r="A14" s="6" t="s">
        <v>20</v>
      </c>
      <c r="B14" s="10">
        <v>361</v>
      </c>
      <c r="C14" s="11">
        <v>5781.4</v>
      </c>
      <c r="D14" s="11">
        <v>10.3</v>
      </c>
      <c r="E14" s="10">
        <v>143</v>
      </c>
      <c r="F14" s="11">
        <v>2267.4</v>
      </c>
      <c r="G14" s="11">
        <v>4.08</v>
      </c>
      <c r="H14" s="10">
        <v>2903</v>
      </c>
      <c r="I14" s="11">
        <v>44396.4</v>
      </c>
      <c r="J14" s="11">
        <v>82.82</v>
      </c>
      <c r="K14" s="10">
        <v>3</v>
      </c>
      <c r="L14" s="11">
        <v>57.8</v>
      </c>
      <c r="M14" s="11">
        <v>0.09</v>
      </c>
      <c r="N14" s="10">
        <v>15</v>
      </c>
      <c r="O14" s="11">
        <v>156</v>
      </c>
      <c r="P14" s="11">
        <v>0.43</v>
      </c>
      <c r="Q14" s="10">
        <v>80</v>
      </c>
      <c r="R14" s="11">
        <v>832</v>
      </c>
      <c r="S14" s="11">
        <v>2.28</v>
      </c>
      <c r="T14" s="10">
        <v>3505</v>
      </c>
      <c r="U14" s="11">
        <v>53491</v>
      </c>
    </row>
    <row r="15">
      <c r="A15" s="7" t="s">
        <v>21</v>
      </c>
      <c r="B15" s="12">
        <v>3636</v>
      </c>
      <c r="C15" s="13">
        <v>220840.2</v>
      </c>
      <c r="D15" s="13">
        <v>69.79</v>
      </c>
      <c r="E15" s="12">
        <v>49</v>
      </c>
      <c r="F15" s="13">
        <v>2646.7</v>
      </c>
      <c r="G15" s="13">
        <v>0.94</v>
      </c>
      <c r="H15" s="12">
        <v>0</v>
      </c>
      <c r="I15" s="13">
        <v>0</v>
      </c>
      <c r="J15" s="13">
        <v>0</v>
      </c>
      <c r="K15" s="12">
        <v>28</v>
      </c>
      <c r="L15" s="13">
        <v>1586.2</v>
      </c>
      <c r="M15" s="13">
        <v>0.54</v>
      </c>
      <c r="N15" s="12">
        <v>2</v>
      </c>
      <c r="O15" s="13">
        <v>72.8</v>
      </c>
      <c r="P15" s="13">
        <v>0.04</v>
      </c>
      <c r="Q15" s="12">
        <v>1495</v>
      </c>
      <c r="R15" s="13">
        <v>54418</v>
      </c>
      <c r="S15" s="13">
        <v>28.69</v>
      </c>
      <c r="T15" s="12">
        <v>5210</v>
      </c>
      <c r="U15" s="13">
        <v>279563.9</v>
      </c>
    </row>
    <row r="16">
      <c r="A16" s="6" t="s">
        <v>22</v>
      </c>
      <c r="B16" s="10">
        <v>108</v>
      </c>
      <c r="C16" s="11">
        <v>7331.2</v>
      </c>
      <c r="D16" s="11">
        <v>63.53</v>
      </c>
      <c r="E16" s="10">
        <v>1</v>
      </c>
      <c r="F16" s="11">
        <v>44</v>
      </c>
      <c r="G16" s="11">
        <v>0.59</v>
      </c>
      <c r="H16" s="10">
        <v>0</v>
      </c>
      <c r="I16" s="11">
        <v>0</v>
      </c>
      <c r="J16" s="11">
        <v>0</v>
      </c>
      <c r="K16" s="10">
        <v>2</v>
      </c>
      <c r="L16" s="11">
        <v>83.2</v>
      </c>
      <c r="M16" s="11">
        <v>1.18</v>
      </c>
      <c r="N16" s="10">
        <v>1</v>
      </c>
      <c r="O16" s="11">
        <v>41.6</v>
      </c>
      <c r="P16" s="11">
        <v>0.59</v>
      </c>
      <c r="Q16" s="10">
        <v>58</v>
      </c>
      <c r="R16" s="11">
        <v>2412.8</v>
      </c>
      <c r="S16" s="11">
        <v>34.12</v>
      </c>
      <c r="T16" s="10">
        <v>170</v>
      </c>
      <c r="U16" s="11">
        <v>9912.8</v>
      </c>
    </row>
    <row r="17">
      <c r="A17" s="7" t="s">
        <v>23</v>
      </c>
      <c r="B17" s="12">
        <v>3311</v>
      </c>
      <c r="C17" s="13">
        <v>256578.3</v>
      </c>
      <c r="D17" s="13">
        <v>58.37</v>
      </c>
      <c r="E17" s="12">
        <v>50</v>
      </c>
      <c r="F17" s="13">
        <v>3071.7</v>
      </c>
      <c r="G17" s="13">
        <v>0.88</v>
      </c>
      <c r="H17" s="12">
        <v>0</v>
      </c>
      <c r="I17" s="13">
        <v>0</v>
      </c>
      <c r="J17" s="13">
        <v>0</v>
      </c>
      <c r="K17" s="12">
        <v>43</v>
      </c>
      <c r="L17" s="13">
        <v>2802.6</v>
      </c>
      <c r="M17" s="13">
        <v>0.76</v>
      </c>
      <c r="N17" s="12">
        <v>21</v>
      </c>
      <c r="O17" s="13">
        <v>982.8</v>
      </c>
      <c r="P17" s="13">
        <v>0.37</v>
      </c>
      <c r="Q17" s="12">
        <v>2247</v>
      </c>
      <c r="R17" s="13">
        <v>105159.6</v>
      </c>
      <c r="S17" s="13">
        <v>39.62</v>
      </c>
      <c r="T17" s="12">
        <v>5672</v>
      </c>
      <c r="U17" s="13">
        <v>368595</v>
      </c>
    </row>
    <row r="18">
      <c r="A18" s="6" t="s">
        <v>24</v>
      </c>
      <c r="B18" s="10">
        <v>2</v>
      </c>
      <c r="C18" s="11">
        <v>275.2</v>
      </c>
      <c r="D18" s="11">
        <v>100</v>
      </c>
      <c r="E18" s="10">
        <v>0</v>
      </c>
      <c r="F18" s="11">
        <v>0</v>
      </c>
      <c r="G18" s="11">
        <v>0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0</v>
      </c>
      <c r="O18" s="11">
        <v>0</v>
      </c>
      <c r="P18" s="11">
        <v>0</v>
      </c>
      <c r="Q18" s="10">
        <v>0</v>
      </c>
      <c r="R18" s="11">
        <v>0</v>
      </c>
      <c r="S18" s="11">
        <v>0</v>
      </c>
      <c r="T18" s="10">
        <v>2</v>
      </c>
      <c r="U18" s="11">
        <v>275.2</v>
      </c>
    </row>
    <row r="19">
      <c r="A19" s="7" t="s">
        <v>25</v>
      </c>
      <c r="B19" s="12">
        <v>1</v>
      </c>
      <c r="C19" s="13">
        <v>93.5</v>
      </c>
      <c r="D19" s="13">
        <v>50</v>
      </c>
      <c r="E19" s="12">
        <v>1</v>
      </c>
      <c r="F19" s="13">
        <v>198.9</v>
      </c>
      <c r="G19" s="13">
        <v>50</v>
      </c>
      <c r="H19" s="12">
        <v>0</v>
      </c>
      <c r="I19" s="13">
        <v>0</v>
      </c>
      <c r="J19" s="13">
        <v>0</v>
      </c>
      <c r="K19" s="12">
        <v>0</v>
      </c>
      <c r="L19" s="13">
        <v>0</v>
      </c>
      <c r="M19" s="13">
        <v>0</v>
      </c>
      <c r="N19" s="12">
        <v>0</v>
      </c>
      <c r="O19" s="13">
        <v>0</v>
      </c>
      <c r="P19" s="13">
        <v>0</v>
      </c>
      <c r="Q19" s="12">
        <v>0</v>
      </c>
      <c r="R19" s="13">
        <v>0</v>
      </c>
      <c r="S19" s="13">
        <v>0</v>
      </c>
      <c r="T19" s="12">
        <v>2</v>
      </c>
      <c r="U19" s="13">
        <v>292.4</v>
      </c>
    </row>
    <row r="20">
      <c r="A20" s="6" t="s">
        <v>26</v>
      </c>
      <c r="B20" s="10">
        <v>0</v>
      </c>
      <c r="C20" s="11">
        <v>0</v>
      </c>
      <c r="D20" s="11">
        <v>0</v>
      </c>
      <c r="E20" s="10">
        <v>47209</v>
      </c>
      <c r="F20" s="11">
        <v>181358.5</v>
      </c>
      <c r="G20" s="11">
        <v>76.56</v>
      </c>
      <c r="H20" s="10">
        <v>910</v>
      </c>
      <c r="I20" s="11">
        <v>3465.8</v>
      </c>
      <c r="J20" s="11">
        <v>1.48</v>
      </c>
      <c r="K20" s="10">
        <v>501</v>
      </c>
      <c r="L20" s="11">
        <v>1457.4</v>
      </c>
      <c r="M20" s="11">
        <v>0.81</v>
      </c>
      <c r="N20" s="10">
        <v>13045</v>
      </c>
      <c r="O20" s="11">
        <v>33917</v>
      </c>
      <c r="P20" s="11">
        <v>21.15</v>
      </c>
      <c r="Q20" s="10">
        <v>1</v>
      </c>
      <c r="R20" s="11">
        <v>2.6</v>
      </c>
      <c r="S20" s="11">
        <v>0</v>
      </c>
      <c r="T20" s="10">
        <v>61666</v>
      </c>
      <c r="U20" s="11">
        <v>220201.3</v>
      </c>
    </row>
    <row r="21">
      <c r="A21" s="3" t="s">
        <v>9</v>
      </c>
      <c r="B21" s="14">
        <f>SUM(B7:B20)</f>
        <v/>
      </c>
      <c r="C21" s="15">
        <f>SUM(C7:C20)</f>
        <v/>
      </c>
      <c r="D21" s="15">
        <f>SUM(D7:D20)/14</f>
        <v/>
      </c>
      <c r="E21" s="14">
        <f>SUM(E7:E20)</f>
        <v/>
      </c>
      <c r="F21" s="15">
        <f>SUM(F7:F20)</f>
        <v/>
      </c>
      <c r="G21" s="15">
        <f>SUM(G7:G20)/14</f>
        <v/>
      </c>
      <c r="H21" s="14">
        <f>SUM(H7:H20)</f>
        <v/>
      </c>
      <c r="I21" s="15">
        <f>SUM(I7:I20)</f>
        <v/>
      </c>
      <c r="J21" s="15">
        <f>SUM(J7:J20)/14</f>
        <v/>
      </c>
      <c r="K21" s="14">
        <f>SUM(K7:K20)</f>
        <v/>
      </c>
      <c r="L21" s="15">
        <f>SUM(L7:L20)</f>
        <v/>
      </c>
      <c r="M21" s="15">
        <f>SUM(M7:M20)/14</f>
        <v/>
      </c>
      <c r="N21" s="14">
        <f>SUM(N7:N20)</f>
        <v/>
      </c>
      <c r="O21" s="15">
        <f>SUM(O7:O20)</f>
        <v/>
      </c>
      <c r="P21" s="15">
        <f>SUM(P7:P20)/14</f>
        <v/>
      </c>
      <c r="Q21" s="14">
        <f>SUM(Q7:Q20)</f>
        <v/>
      </c>
      <c r="R21" s="15">
        <f>SUM(R7:R20)</f>
        <v/>
      </c>
      <c r="S21" s="15">
        <f>SUM(S7:S20)/14</f>
        <v/>
      </c>
      <c r="T21" s="14">
        <f>SUM(T7:T20)</f>
        <v/>
      </c>
      <c r="U21" s="15">
        <f>SUM(U7:U20)</f>
        <v/>
      </c>
    </row>
    <row r="22">
      <c r="R22" s="16" t="s">
        <v>27</v>
      </c>
      <c r="S22" s="4"/>
      <c r="T22" s="17">
        <f>SUM(T21,(H21 * (-1)))</f>
        <v/>
      </c>
      <c r="U22" s="18">
        <f>SUM(U21,(I21 * (-1)))</f>
        <v/>
      </c>
    </row>
  </sheetData>
  <mergeCells>
    <mergeCell ref="A1:U1"/>
    <mergeCell ref="A2:U2"/>
    <mergeCell ref="A3:U3"/>
    <mergeCell ref="A4:U4"/>
    <mergeCell ref="A5:A6"/>
    <mergeCell ref="B5:D5"/>
    <mergeCell ref="E5:G5"/>
    <mergeCell ref="H5:J5"/>
    <mergeCell ref="K5:M5"/>
    <mergeCell ref="N5:P5"/>
    <mergeCell ref="Q5:S5"/>
    <mergeCell ref="T5:U5"/>
    <mergeCell ref="R22:S22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V22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20" width="10" customWidth="1"/>
    <col min="21" max="21" width="15" customWidth="1"/>
    <col min="22" max="22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4"/>
    </row>
    <row r="3" ht="26" customHeight="1">
      <c r="A3" s="2" t="s">
        <v>28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  <c r="S5" s="4"/>
      <c r="T5" s="3" t="s">
        <v>9</v>
      </c>
      <c r="U5" s="4"/>
    </row>
    <row r="6">
      <c r="A6" s="4"/>
      <c r="B6" s="3" t="s">
        <v>11</v>
      </c>
      <c r="C6" s="3" t="s">
        <v>12</v>
      </c>
      <c r="D6" s="3" t="s">
        <v>10</v>
      </c>
      <c r="E6" s="3" t="s">
        <v>11</v>
      </c>
      <c r="F6" s="3" t="s">
        <v>12</v>
      </c>
      <c r="G6" s="3" t="s">
        <v>10</v>
      </c>
      <c r="H6" s="3" t="s">
        <v>11</v>
      </c>
      <c r="I6" s="3" t="s">
        <v>12</v>
      </c>
      <c r="J6" s="3" t="s">
        <v>10</v>
      </c>
      <c r="K6" s="3" t="s">
        <v>11</v>
      </c>
      <c r="L6" s="3" t="s">
        <v>12</v>
      </c>
      <c r="M6" s="3" t="s">
        <v>10</v>
      </c>
      <c r="N6" s="3" t="s">
        <v>11</v>
      </c>
      <c r="O6" s="3" t="s">
        <v>12</v>
      </c>
      <c r="P6" s="3" t="s">
        <v>10</v>
      </c>
      <c r="Q6" s="3" t="s">
        <v>11</v>
      </c>
      <c r="R6" s="3" t="s">
        <v>12</v>
      </c>
      <c r="S6" s="3" t="s">
        <v>10</v>
      </c>
      <c r="T6" s="3" t="s">
        <v>11</v>
      </c>
      <c r="U6" s="3" t="s">
        <v>12</v>
      </c>
    </row>
    <row r="7">
      <c r="A7" s="7" t="s">
        <v>13</v>
      </c>
      <c r="B7" s="12">
        <v>382646</v>
      </c>
      <c r="C7" s="13">
        <v>2104553</v>
      </c>
      <c r="D7" s="13">
        <v>65.54</v>
      </c>
      <c r="E7" s="12">
        <v>194932</v>
      </c>
      <c r="F7" s="13">
        <v>1072126</v>
      </c>
      <c r="G7" s="13">
        <v>33.39</v>
      </c>
      <c r="H7" s="12">
        <v>4714</v>
      </c>
      <c r="I7" s="13">
        <v>25927</v>
      </c>
      <c r="J7" s="13">
        <v>0.81</v>
      </c>
      <c r="K7" s="12">
        <v>1541</v>
      </c>
      <c r="L7" s="13">
        <v>8475.5</v>
      </c>
      <c r="M7" s="13">
        <v>0.26</v>
      </c>
      <c r="N7" s="12">
        <v>0</v>
      </c>
      <c r="O7" s="13">
        <v>0</v>
      </c>
      <c r="P7" s="13">
        <v>0</v>
      </c>
      <c r="Q7" s="12">
        <v>0</v>
      </c>
      <c r="R7" s="13">
        <v>0</v>
      </c>
      <c r="S7" s="13">
        <v>0</v>
      </c>
      <c r="T7" s="12">
        <v>583833</v>
      </c>
      <c r="U7" s="13">
        <v>3211081.5</v>
      </c>
    </row>
    <row r="8">
      <c r="A8" s="6" t="s">
        <v>14</v>
      </c>
      <c r="B8" s="10">
        <v>25524</v>
      </c>
      <c r="C8" s="11">
        <v>280764</v>
      </c>
      <c r="D8" s="11">
        <v>87.9</v>
      </c>
      <c r="E8" s="10">
        <v>3371</v>
      </c>
      <c r="F8" s="11">
        <v>37081</v>
      </c>
      <c r="G8" s="11">
        <v>11.61</v>
      </c>
      <c r="H8" s="10">
        <v>65</v>
      </c>
      <c r="I8" s="11">
        <v>715</v>
      </c>
      <c r="J8" s="11">
        <v>0.22</v>
      </c>
      <c r="K8" s="10">
        <v>79</v>
      </c>
      <c r="L8" s="11">
        <v>869</v>
      </c>
      <c r="M8" s="11">
        <v>0.27</v>
      </c>
      <c r="N8" s="10">
        <v>0</v>
      </c>
      <c r="O8" s="11">
        <v>0</v>
      </c>
      <c r="P8" s="11">
        <v>0</v>
      </c>
      <c r="Q8" s="10">
        <v>0</v>
      </c>
      <c r="R8" s="11">
        <v>0</v>
      </c>
      <c r="S8" s="11">
        <v>0</v>
      </c>
      <c r="T8" s="10">
        <v>29039</v>
      </c>
      <c r="U8" s="11">
        <v>319429</v>
      </c>
    </row>
    <row r="9">
      <c r="A9" s="7" t="s">
        <v>15</v>
      </c>
      <c r="B9" s="12">
        <v>9306</v>
      </c>
      <c r="C9" s="13">
        <v>153549</v>
      </c>
      <c r="D9" s="13">
        <v>90.75</v>
      </c>
      <c r="E9" s="12">
        <v>894</v>
      </c>
      <c r="F9" s="13">
        <v>14751</v>
      </c>
      <c r="G9" s="13">
        <v>8.72</v>
      </c>
      <c r="H9" s="12">
        <v>9</v>
      </c>
      <c r="I9" s="13">
        <v>148.5</v>
      </c>
      <c r="J9" s="13">
        <v>0.09</v>
      </c>
      <c r="K9" s="12">
        <v>45</v>
      </c>
      <c r="L9" s="13">
        <v>742.5</v>
      </c>
      <c r="M9" s="13">
        <v>0.44</v>
      </c>
      <c r="N9" s="12">
        <v>0</v>
      </c>
      <c r="O9" s="13">
        <v>0</v>
      </c>
      <c r="P9" s="13">
        <v>0</v>
      </c>
      <c r="Q9" s="12">
        <v>0</v>
      </c>
      <c r="R9" s="13">
        <v>0</v>
      </c>
      <c r="S9" s="13">
        <v>0</v>
      </c>
      <c r="T9" s="12">
        <v>10254</v>
      </c>
      <c r="U9" s="13">
        <v>169191</v>
      </c>
    </row>
    <row r="10">
      <c r="A10" s="6" t="s">
        <v>16</v>
      </c>
      <c r="B10" s="10">
        <v>3903</v>
      </c>
      <c r="C10" s="11">
        <v>85866</v>
      </c>
      <c r="D10" s="11">
        <v>94.6</v>
      </c>
      <c r="E10" s="10">
        <v>213</v>
      </c>
      <c r="F10" s="11">
        <v>4686</v>
      </c>
      <c r="G10" s="11">
        <v>5.16</v>
      </c>
      <c r="H10" s="10">
        <v>0</v>
      </c>
      <c r="I10" s="11">
        <v>0</v>
      </c>
      <c r="J10" s="11">
        <v>0</v>
      </c>
      <c r="K10" s="10">
        <v>10</v>
      </c>
      <c r="L10" s="11">
        <v>220</v>
      </c>
      <c r="M10" s="11">
        <v>0.24</v>
      </c>
      <c r="N10" s="10">
        <v>0</v>
      </c>
      <c r="O10" s="11">
        <v>0</v>
      </c>
      <c r="P10" s="11">
        <v>0</v>
      </c>
      <c r="Q10" s="10">
        <v>0</v>
      </c>
      <c r="R10" s="11">
        <v>0</v>
      </c>
      <c r="S10" s="11">
        <v>0</v>
      </c>
      <c r="T10" s="10">
        <v>4126</v>
      </c>
      <c r="U10" s="11">
        <v>90772</v>
      </c>
    </row>
    <row r="11">
      <c r="A11" s="7" t="s">
        <v>17</v>
      </c>
      <c r="B11" s="12">
        <v>2200</v>
      </c>
      <c r="C11" s="13">
        <v>60500</v>
      </c>
      <c r="D11" s="13">
        <v>95.99</v>
      </c>
      <c r="E11" s="12">
        <v>83</v>
      </c>
      <c r="F11" s="13">
        <v>2282.5</v>
      </c>
      <c r="G11" s="13">
        <v>3.62</v>
      </c>
      <c r="H11" s="12">
        <v>0</v>
      </c>
      <c r="I11" s="13">
        <v>0</v>
      </c>
      <c r="J11" s="13">
        <v>0</v>
      </c>
      <c r="K11" s="12">
        <v>9</v>
      </c>
      <c r="L11" s="13">
        <v>247.5</v>
      </c>
      <c r="M11" s="13">
        <v>0.39</v>
      </c>
      <c r="N11" s="12">
        <v>0</v>
      </c>
      <c r="O11" s="13">
        <v>0</v>
      </c>
      <c r="P11" s="13">
        <v>0</v>
      </c>
      <c r="Q11" s="12">
        <v>0</v>
      </c>
      <c r="R11" s="13">
        <v>0</v>
      </c>
      <c r="S11" s="13">
        <v>0</v>
      </c>
      <c r="T11" s="12">
        <v>2292</v>
      </c>
      <c r="U11" s="13">
        <v>63030</v>
      </c>
    </row>
    <row r="12">
      <c r="A12" s="6" t="s">
        <v>18</v>
      </c>
      <c r="B12" s="10">
        <v>5010</v>
      </c>
      <c r="C12" s="11">
        <v>165330</v>
      </c>
      <c r="D12" s="11">
        <v>96.05</v>
      </c>
      <c r="E12" s="10">
        <v>188</v>
      </c>
      <c r="F12" s="11">
        <v>6204</v>
      </c>
      <c r="G12" s="11">
        <v>3.6</v>
      </c>
      <c r="H12" s="10">
        <v>0</v>
      </c>
      <c r="I12" s="11">
        <v>0</v>
      </c>
      <c r="J12" s="11">
        <v>0</v>
      </c>
      <c r="K12" s="10">
        <v>18</v>
      </c>
      <c r="L12" s="11">
        <v>594</v>
      </c>
      <c r="M12" s="11">
        <v>0.35</v>
      </c>
      <c r="N12" s="10">
        <v>0</v>
      </c>
      <c r="O12" s="11">
        <v>0</v>
      </c>
      <c r="P12" s="11">
        <v>0</v>
      </c>
      <c r="Q12" s="10">
        <v>0</v>
      </c>
      <c r="R12" s="11">
        <v>0</v>
      </c>
      <c r="S12" s="11">
        <v>0</v>
      </c>
      <c r="T12" s="10">
        <v>5216</v>
      </c>
      <c r="U12" s="11">
        <v>172128</v>
      </c>
    </row>
    <row r="13">
      <c r="A13" s="7" t="s">
        <v>19</v>
      </c>
      <c r="B13" s="12">
        <v>1703</v>
      </c>
      <c r="C13" s="13">
        <v>14049.75</v>
      </c>
      <c r="D13" s="13">
        <v>64.46</v>
      </c>
      <c r="E13" s="12">
        <v>924</v>
      </c>
      <c r="F13" s="13">
        <v>7623</v>
      </c>
      <c r="G13" s="13">
        <v>34.97</v>
      </c>
      <c r="H13" s="12">
        <v>4</v>
      </c>
      <c r="I13" s="13">
        <v>33</v>
      </c>
      <c r="J13" s="13">
        <v>0.15</v>
      </c>
      <c r="K13" s="12">
        <v>11</v>
      </c>
      <c r="L13" s="13">
        <v>90.75</v>
      </c>
      <c r="M13" s="13">
        <v>0.42</v>
      </c>
      <c r="N13" s="12">
        <v>0</v>
      </c>
      <c r="O13" s="13">
        <v>0</v>
      </c>
      <c r="P13" s="13">
        <v>0</v>
      </c>
      <c r="Q13" s="12">
        <v>0</v>
      </c>
      <c r="R13" s="13">
        <v>0</v>
      </c>
      <c r="S13" s="13">
        <v>0</v>
      </c>
      <c r="T13" s="12">
        <v>2642</v>
      </c>
      <c r="U13" s="13">
        <v>21796.5</v>
      </c>
    </row>
    <row r="14">
      <c r="A14" s="6" t="s">
        <v>20</v>
      </c>
      <c r="B14" s="10">
        <v>215</v>
      </c>
      <c r="C14" s="11">
        <v>2365</v>
      </c>
      <c r="D14" s="11">
        <v>18.14</v>
      </c>
      <c r="E14" s="10">
        <v>87</v>
      </c>
      <c r="F14" s="11">
        <v>957</v>
      </c>
      <c r="G14" s="11">
        <v>7.34</v>
      </c>
      <c r="H14" s="10">
        <v>882</v>
      </c>
      <c r="I14" s="11">
        <v>9702</v>
      </c>
      <c r="J14" s="11">
        <v>74.43</v>
      </c>
      <c r="K14" s="10">
        <v>1</v>
      </c>
      <c r="L14" s="11">
        <v>11</v>
      </c>
      <c r="M14" s="11">
        <v>0.08</v>
      </c>
      <c r="N14" s="10">
        <v>0</v>
      </c>
      <c r="O14" s="11">
        <v>0</v>
      </c>
      <c r="P14" s="11">
        <v>0</v>
      </c>
      <c r="Q14" s="10">
        <v>0</v>
      </c>
      <c r="R14" s="11">
        <v>0</v>
      </c>
      <c r="S14" s="11">
        <v>0</v>
      </c>
      <c r="T14" s="10">
        <v>1185</v>
      </c>
      <c r="U14" s="11">
        <v>13035</v>
      </c>
    </row>
    <row r="15">
      <c r="A15" s="7" t="s">
        <v>21</v>
      </c>
      <c r="B15" s="12">
        <v>1773</v>
      </c>
      <c r="C15" s="13">
        <v>68260.5</v>
      </c>
      <c r="D15" s="13">
        <v>98.28</v>
      </c>
      <c r="E15" s="12">
        <v>21</v>
      </c>
      <c r="F15" s="13">
        <v>808.5</v>
      </c>
      <c r="G15" s="13">
        <v>1.16</v>
      </c>
      <c r="H15" s="12">
        <v>0</v>
      </c>
      <c r="I15" s="13">
        <v>0</v>
      </c>
      <c r="J15" s="13">
        <v>0</v>
      </c>
      <c r="K15" s="12">
        <v>10</v>
      </c>
      <c r="L15" s="13">
        <v>385</v>
      </c>
      <c r="M15" s="13">
        <v>0.55</v>
      </c>
      <c r="N15" s="12">
        <v>0</v>
      </c>
      <c r="O15" s="13">
        <v>0</v>
      </c>
      <c r="P15" s="13">
        <v>0</v>
      </c>
      <c r="Q15" s="12">
        <v>0</v>
      </c>
      <c r="R15" s="13">
        <v>0</v>
      </c>
      <c r="S15" s="13">
        <v>0</v>
      </c>
      <c r="T15" s="12">
        <v>1804</v>
      </c>
      <c r="U15" s="13">
        <v>69454</v>
      </c>
    </row>
    <row r="16">
      <c r="A16" s="6" t="s">
        <v>22</v>
      </c>
      <c r="B16" s="10">
        <v>56</v>
      </c>
      <c r="C16" s="11">
        <v>2464</v>
      </c>
      <c r="D16" s="11">
        <v>98.25</v>
      </c>
      <c r="E16" s="10">
        <v>1</v>
      </c>
      <c r="F16" s="11">
        <v>44</v>
      </c>
      <c r="G16" s="11">
        <v>1.75</v>
      </c>
      <c r="H16" s="10">
        <v>0</v>
      </c>
      <c r="I16" s="11">
        <v>0</v>
      </c>
      <c r="J16" s="11">
        <v>0</v>
      </c>
      <c r="K16" s="10">
        <v>0</v>
      </c>
      <c r="L16" s="11">
        <v>0</v>
      </c>
      <c r="M16" s="11">
        <v>0</v>
      </c>
      <c r="N16" s="10">
        <v>0</v>
      </c>
      <c r="O16" s="11">
        <v>0</v>
      </c>
      <c r="P16" s="11">
        <v>0</v>
      </c>
      <c r="Q16" s="10">
        <v>0</v>
      </c>
      <c r="R16" s="11">
        <v>0</v>
      </c>
      <c r="S16" s="11">
        <v>0</v>
      </c>
      <c r="T16" s="10">
        <v>57</v>
      </c>
      <c r="U16" s="11">
        <v>2508</v>
      </c>
    </row>
    <row r="17">
      <c r="A17" s="7" t="s">
        <v>23</v>
      </c>
      <c r="B17" s="12">
        <v>1650</v>
      </c>
      <c r="C17" s="13">
        <v>81675</v>
      </c>
      <c r="D17" s="13">
        <v>98.68</v>
      </c>
      <c r="E17" s="12">
        <v>11</v>
      </c>
      <c r="F17" s="13">
        <v>544.5</v>
      </c>
      <c r="G17" s="13">
        <v>0.66</v>
      </c>
      <c r="H17" s="12">
        <v>0</v>
      </c>
      <c r="I17" s="13">
        <v>0</v>
      </c>
      <c r="J17" s="13">
        <v>0</v>
      </c>
      <c r="K17" s="12">
        <v>11</v>
      </c>
      <c r="L17" s="13">
        <v>544.5</v>
      </c>
      <c r="M17" s="13">
        <v>0.66</v>
      </c>
      <c r="N17" s="12">
        <v>0</v>
      </c>
      <c r="O17" s="13">
        <v>0</v>
      </c>
      <c r="P17" s="13">
        <v>0</v>
      </c>
      <c r="Q17" s="12">
        <v>0</v>
      </c>
      <c r="R17" s="13">
        <v>0</v>
      </c>
      <c r="S17" s="13">
        <v>0</v>
      </c>
      <c r="T17" s="12">
        <v>1672</v>
      </c>
      <c r="U17" s="13">
        <v>82764</v>
      </c>
    </row>
    <row r="18">
      <c r="A18" s="6" t="s">
        <v>24</v>
      </c>
      <c r="B18" s="10">
        <v>1</v>
      </c>
      <c r="C18" s="11">
        <v>88</v>
      </c>
      <c r="D18" s="11">
        <v>100</v>
      </c>
      <c r="E18" s="10">
        <v>0</v>
      </c>
      <c r="F18" s="11">
        <v>0</v>
      </c>
      <c r="G18" s="11">
        <v>0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0</v>
      </c>
      <c r="O18" s="11">
        <v>0</v>
      </c>
      <c r="P18" s="11">
        <v>0</v>
      </c>
      <c r="Q18" s="10">
        <v>0</v>
      </c>
      <c r="R18" s="11">
        <v>0</v>
      </c>
      <c r="S18" s="11">
        <v>0</v>
      </c>
      <c r="T18" s="10">
        <v>1</v>
      </c>
      <c r="U18" s="11">
        <v>88</v>
      </c>
    </row>
    <row r="19">
      <c r="A19" s="7" t="s">
        <v>25</v>
      </c>
      <c r="B19" s="12">
        <v>1</v>
      </c>
      <c r="C19" s="13">
        <v>93.5</v>
      </c>
      <c r="D19" s="13">
        <v>100</v>
      </c>
      <c r="E19" s="12">
        <v>0</v>
      </c>
      <c r="F19" s="13">
        <v>0</v>
      </c>
      <c r="G19" s="13">
        <v>0</v>
      </c>
      <c r="H19" s="12">
        <v>0</v>
      </c>
      <c r="I19" s="13">
        <v>0</v>
      </c>
      <c r="J19" s="13">
        <v>0</v>
      </c>
      <c r="K19" s="12">
        <v>0</v>
      </c>
      <c r="L19" s="13">
        <v>0</v>
      </c>
      <c r="M19" s="13">
        <v>0</v>
      </c>
      <c r="N19" s="12">
        <v>0</v>
      </c>
      <c r="O19" s="13">
        <v>0</v>
      </c>
      <c r="P19" s="13">
        <v>0</v>
      </c>
      <c r="Q19" s="12">
        <v>0</v>
      </c>
      <c r="R19" s="13">
        <v>0</v>
      </c>
      <c r="S19" s="13">
        <v>0</v>
      </c>
      <c r="T19" s="12">
        <v>1</v>
      </c>
      <c r="U19" s="13">
        <v>93.5</v>
      </c>
    </row>
    <row r="20">
      <c r="A20" s="6" t="s">
        <v>26</v>
      </c>
      <c r="B20" s="10">
        <v>0</v>
      </c>
      <c r="C20" s="11">
        <v>0</v>
      </c>
      <c r="D20" s="11">
        <v>0</v>
      </c>
      <c r="E20" s="10">
        <v>30429</v>
      </c>
      <c r="F20" s="11">
        <v>83679.75</v>
      </c>
      <c r="G20" s="11">
        <v>97.97</v>
      </c>
      <c r="H20" s="10">
        <v>572</v>
      </c>
      <c r="I20" s="11">
        <v>1573</v>
      </c>
      <c r="J20" s="11">
        <v>1.84</v>
      </c>
      <c r="K20" s="10">
        <v>57</v>
      </c>
      <c r="L20" s="11">
        <v>156.75</v>
      </c>
      <c r="M20" s="11">
        <v>0.18</v>
      </c>
      <c r="N20" s="10">
        <v>0</v>
      </c>
      <c r="O20" s="11">
        <v>0</v>
      </c>
      <c r="P20" s="11">
        <v>0</v>
      </c>
      <c r="Q20" s="10">
        <v>0</v>
      </c>
      <c r="R20" s="11">
        <v>0</v>
      </c>
      <c r="S20" s="11">
        <v>0</v>
      </c>
      <c r="T20" s="10">
        <v>31058</v>
      </c>
      <c r="U20" s="11">
        <v>85409.5</v>
      </c>
    </row>
    <row r="21">
      <c r="A21" s="3" t="s">
        <v>9</v>
      </c>
      <c r="B21" s="14">
        <f>SUM(B7:B20)</f>
        <v/>
      </c>
      <c r="C21" s="15">
        <f>SUM(C7:C20)</f>
        <v/>
      </c>
      <c r="D21" s="15">
        <f>SUM(D7:D20)/14</f>
        <v/>
      </c>
      <c r="E21" s="14">
        <f>SUM(E7:E20)</f>
        <v/>
      </c>
      <c r="F21" s="15">
        <f>SUM(F7:F20)</f>
        <v/>
      </c>
      <c r="G21" s="15">
        <f>SUM(G7:G20)/14</f>
        <v/>
      </c>
      <c r="H21" s="14">
        <f>SUM(H7:H20)</f>
        <v/>
      </c>
      <c r="I21" s="15">
        <f>SUM(I7:I20)</f>
        <v/>
      </c>
      <c r="J21" s="15">
        <f>SUM(J7:J20)/14</f>
        <v/>
      </c>
      <c r="K21" s="14">
        <f>SUM(K7:K20)</f>
        <v/>
      </c>
      <c r="L21" s="15">
        <f>SUM(L7:L20)</f>
        <v/>
      </c>
      <c r="M21" s="15">
        <f>SUM(M7:M20)/14</f>
        <v/>
      </c>
      <c r="N21" s="14">
        <f>SUM(N7:N20)</f>
        <v/>
      </c>
      <c r="O21" s="15">
        <f>SUM(O7:O20)</f>
        <v/>
      </c>
      <c r="P21" s="15">
        <f>SUM(P7:P20)/14</f>
        <v/>
      </c>
      <c r="Q21" s="14">
        <f>SUM(Q7:Q20)</f>
        <v/>
      </c>
      <c r="R21" s="15">
        <f>SUM(R7:R20)</f>
        <v/>
      </c>
      <c r="S21" s="15">
        <f>SUM(S7:S20)/14</f>
        <v/>
      </c>
      <c r="T21" s="14">
        <f>SUM(T7:T20)</f>
        <v/>
      </c>
      <c r="U21" s="15">
        <f>SUM(U7:U20)</f>
        <v/>
      </c>
    </row>
    <row r="22">
      <c r="R22" s="16" t="s">
        <v>27</v>
      </c>
      <c r="S22" s="4"/>
      <c r="T22" s="17">
        <f>SUM(T21,(H21 * (-1)))</f>
        <v/>
      </c>
      <c r="U22" s="18">
        <f>SUM(U21,(I21 * (-1)))</f>
        <v/>
      </c>
    </row>
  </sheetData>
  <mergeCells>
    <mergeCell ref="A1:U1"/>
    <mergeCell ref="A2:U2"/>
    <mergeCell ref="A3:U3"/>
    <mergeCell ref="A4:U4"/>
    <mergeCell ref="A5:A6"/>
    <mergeCell ref="B5:D5"/>
    <mergeCell ref="E5:G5"/>
    <mergeCell ref="H5:J5"/>
    <mergeCell ref="K5:M5"/>
    <mergeCell ref="N5:P5"/>
    <mergeCell ref="Q5:S5"/>
    <mergeCell ref="T5:U5"/>
    <mergeCell ref="R22:S22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V22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20" width="10" customWidth="1"/>
    <col min="21" max="21" width="15" customWidth="1"/>
    <col min="22" max="22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4"/>
    </row>
    <row r="3" ht="26" customHeight="1">
      <c r="A3" s="2" t="s">
        <v>29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  <c r="S5" s="4"/>
      <c r="T5" s="3" t="s">
        <v>9</v>
      </c>
      <c r="U5" s="4"/>
    </row>
    <row r="6">
      <c r="A6" s="4"/>
      <c r="B6" s="3" t="s">
        <v>11</v>
      </c>
      <c r="C6" s="3" t="s">
        <v>12</v>
      </c>
      <c r="D6" s="3" t="s">
        <v>10</v>
      </c>
      <c r="E6" s="3" t="s">
        <v>11</v>
      </c>
      <c r="F6" s="3" t="s">
        <v>12</v>
      </c>
      <c r="G6" s="3" t="s">
        <v>10</v>
      </c>
      <c r="H6" s="3" t="s">
        <v>11</v>
      </c>
      <c r="I6" s="3" t="s">
        <v>12</v>
      </c>
      <c r="J6" s="3" t="s">
        <v>10</v>
      </c>
      <c r="K6" s="3" t="s">
        <v>11</v>
      </c>
      <c r="L6" s="3" t="s">
        <v>12</v>
      </c>
      <c r="M6" s="3" t="s">
        <v>10</v>
      </c>
      <c r="N6" s="3" t="s">
        <v>11</v>
      </c>
      <c r="O6" s="3" t="s">
        <v>12</v>
      </c>
      <c r="P6" s="3" t="s">
        <v>10</v>
      </c>
      <c r="Q6" s="3" t="s">
        <v>11</v>
      </c>
      <c r="R6" s="3" t="s">
        <v>12</v>
      </c>
      <c r="S6" s="3" t="s">
        <v>10</v>
      </c>
      <c r="T6" s="3" t="s">
        <v>11</v>
      </c>
      <c r="U6" s="3" t="s">
        <v>12</v>
      </c>
    </row>
    <row r="7">
      <c r="A7" s="7" t="s">
        <v>13</v>
      </c>
      <c r="B7" s="12">
        <v>283626</v>
      </c>
      <c r="C7" s="13">
        <v>3318424.2</v>
      </c>
      <c r="D7" s="13">
        <v>67.69</v>
      </c>
      <c r="E7" s="12">
        <v>127968</v>
      </c>
      <c r="F7" s="13">
        <v>1497225.6</v>
      </c>
      <c r="G7" s="13">
        <v>30.54</v>
      </c>
      <c r="H7" s="12">
        <v>5864</v>
      </c>
      <c r="I7" s="13">
        <v>68608.8</v>
      </c>
      <c r="J7" s="13">
        <v>1.4</v>
      </c>
      <c r="K7" s="12">
        <v>1569</v>
      </c>
      <c r="L7" s="13">
        <v>18357.3</v>
      </c>
      <c r="M7" s="13">
        <v>0.37</v>
      </c>
      <c r="N7" s="12">
        <v>0</v>
      </c>
      <c r="O7" s="13">
        <v>0</v>
      </c>
      <c r="P7" s="13">
        <v>0</v>
      </c>
      <c r="Q7" s="12">
        <v>0</v>
      </c>
      <c r="R7" s="13">
        <v>0</v>
      </c>
      <c r="S7" s="13">
        <v>0</v>
      </c>
      <c r="T7" s="12">
        <v>419027</v>
      </c>
      <c r="U7" s="13">
        <v>4902615.9</v>
      </c>
    </row>
    <row r="8">
      <c r="A8" s="6" t="s">
        <v>14</v>
      </c>
      <c r="B8" s="10">
        <v>19047</v>
      </c>
      <c r="C8" s="11">
        <v>445699.8</v>
      </c>
      <c r="D8" s="11">
        <v>86.81</v>
      </c>
      <c r="E8" s="10">
        <v>2646</v>
      </c>
      <c r="F8" s="11">
        <v>61916.4</v>
      </c>
      <c r="G8" s="11">
        <v>12.06</v>
      </c>
      <c r="H8" s="10">
        <v>173</v>
      </c>
      <c r="I8" s="11">
        <v>4048.2</v>
      </c>
      <c r="J8" s="11">
        <v>0.79</v>
      </c>
      <c r="K8" s="10">
        <v>75</v>
      </c>
      <c r="L8" s="11">
        <v>1755</v>
      </c>
      <c r="M8" s="11">
        <v>0.34</v>
      </c>
      <c r="N8" s="10">
        <v>0</v>
      </c>
      <c r="O8" s="11">
        <v>0</v>
      </c>
      <c r="P8" s="11">
        <v>0</v>
      </c>
      <c r="Q8" s="10">
        <v>0</v>
      </c>
      <c r="R8" s="11">
        <v>0</v>
      </c>
      <c r="S8" s="11">
        <v>0</v>
      </c>
      <c r="T8" s="10">
        <v>21941</v>
      </c>
      <c r="U8" s="11">
        <v>513419.4</v>
      </c>
    </row>
    <row r="9">
      <c r="A9" s="7" t="s">
        <v>15</v>
      </c>
      <c r="B9" s="12">
        <v>8025</v>
      </c>
      <c r="C9" s="13">
        <v>281677.5</v>
      </c>
      <c r="D9" s="13">
        <v>91.35</v>
      </c>
      <c r="E9" s="12">
        <v>678</v>
      </c>
      <c r="F9" s="13">
        <v>23797.8</v>
      </c>
      <c r="G9" s="13">
        <v>7.72</v>
      </c>
      <c r="H9" s="12">
        <v>47</v>
      </c>
      <c r="I9" s="13">
        <v>1649.7</v>
      </c>
      <c r="J9" s="13">
        <v>0.54</v>
      </c>
      <c r="K9" s="12">
        <v>35</v>
      </c>
      <c r="L9" s="13">
        <v>1228.5</v>
      </c>
      <c r="M9" s="13">
        <v>0.4</v>
      </c>
      <c r="N9" s="12">
        <v>0</v>
      </c>
      <c r="O9" s="13">
        <v>0</v>
      </c>
      <c r="P9" s="13">
        <v>0</v>
      </c>
      <c r="Q9" s="12">
        <v>0</v>
      </c>
      <c r="R9" s="13">
        <v>0</v>
      </c>
      <c r="S9" s="13">
        <v>0</v>
      </c>
      <c r="T9" s="12">
        <v>8785</v>
      </c>
      <c r="U9" s="13">
        <v>308353.5</v>
      </c>
    </row>
    <row r="10">
      <c r="A10" s="6" t="s">
        <v>16</v>
      </c>
      <c r="B10" s="10">
        <v>3495</v>
      </c>
      <c r="C10" s="11">
        <v>163566</v>
      </c>
      <c r="D10" s="11">
        <v>94.1</v>
      </c>
      <c r="E10" s="10">
        <v>202</v>
      </c>
      <c r="F10" s="11">
        <v>9453.6</v>
      </c>
      <c r="G10" s="11">
        <v>5.44</v>
      </c>
      <c r="H10" s="10">
        <v>0</v>
      </c>
      <c r="I10" s="11">
        <v>0</v>
      </c>
      <c r="J10" s="11">
        <v>0</v>
      </c>
      <c r="K10" s="10">
        <v>17</v>
      </c>
      <c r="L10" s="11">
        <v>795.6</v>
      </c>
      <c r="M10" s="11">
        <v>0.46</v>
      </c>
      <c r="N10" s="10">
        <v>0</v>
      </c>
      <c r="O10" s="11">
        <v>0</v>
      </c>
      <c r="P10" s="11">
        <v>0</v>
      </c>
      <c r="Q10" s="10">
        <v>0</v>
      </c>
      <c r="R10" s="11">
        <v>0</v>
      </c>
      <c r="S10" s="11">
        <v>0</v>
      </c>
      <c r="T10" s="10">
        <v>3714</v>
      </c>
      <c r="U10" s="11">
        <v>173815.2</v>
      </c>
    </row>
    <row r="11">
      <c r="A11" s="7" t="s">
        <v>17</v>
      </c>
      <c r="B11" s="12">
        <v>1953</v>
      </c>
      <c r="C11" s="13">
        <v>114250.5</v>
      </c>
      <c r="D11" s="13">
        <v>96.11</v>
      </c>
      <c r="E11" s="12">
        <v>69</v>
      </c>
      <c r="F11" s="13">
        <v>4036.5</v>
      </c>
      <c r="G11" s="13">
        <v>3.4</v>
      </c>
      <c r="H11" s="12">
        <v>0</v>
      </c>
      <c r="I11" s="13">
        <v>0</v>
      </c>
      <c r="J11" s="13">
        <v>0</v>
      </c>
      <c r="K11" s="12">
        <v>10</v>
      </c>
      <c r="L11" s="13">
        <v>585</v>
      </c>
      <c r="M11" s="13">
        <v>0.49</v>
      </c>
      <c r="N11" s="12">
        <v>0</v>
      </c>
      <c r="O11" s="13">
        <v>0</v>
      </c>
      <c r="P11" s="13">
        <v>0</v>
      </c>
      <c r="Q11" s="12">
        <v>0</v>
      </c>
      <c r="R11" s="13">
        <v>0</v>
      </c>
      <c r="S11" s="13">
        <v>0</v>
      </c>
      <c r="T11" s="12">
        <v>2032</v>
      </c>
      <c r="U11" s="13">
        <v>118872</v>
      </c>
    </row>
    <row r="12">
      <c r="A12" s="6" t="s">
        <v>18</v>
      </c>
      <c r="B12" s="10">
        <v>5138</v>
      </c>
      <c r="C12" s="11">
        <v>360687.6</v>
      </c>
      <c r="D12" s="11">
        <v>95.68</v>
      </c>
      <c r="E12" s="10">
        <v>190</v>
      </c>
      <c r="F12" s="11">
        <v>13338</v>
      </c>
      <c r="G12" s="11">
        <v>3.54</v>
      </c>
      <c r="H12" s="10">
        <v>0</v>
      </c>
      <c r="I12" s="11">
        <v>0</v>
      </c>
      <c r="J12" s="11">
        <v>0</v>
      </c>
      <c r="K12" s="10">
        <v>42</v>
      </c>
      <c r="L12" s="11">
        <v>2948.4</v>
      </c>
      <c r="M12" s="11">
        <v>0.78</v>
      </c>
      <c r="N12" s="10">
        <v>0</v>
      </c>
      <c r="O12" s="11">
        <v>0</v>
      </c>
      <c r="P12" s="11">
        <v>0</v>
      </c>
      <c r="Q12" s="10">
        <v>0</v>
      </c>
      <c r="R12" s="11">
        <v>0</v>
      </c>
      <c r="S12" s="11">
        <v>0</v>
      </c>
      <c r="T12" s="10">
        <v>5370</v>
      </c>
      <c r="U12" s="11">
        <v>376974</v>
      </c>
    </row>
    <row r="13">
      <c r="A13" s="7" t="s">
        <v>19</v>
      </c>
      <c r="B13" s="12">
        <v>1391</v>
      </c>
      <c r="C13" s="13">
        <v>24412.05</v>
      </c>
      <c r="D13" s="13">
        <v>67.75</v>
      </c>
      <c r="E13" s="12">
        <v>635</v>
      </c>
      <c r="F13" s="13">
        <v>11144.25</v>
      </c>
      <c r="G13" s="13">
        <v>30.93</v>
      </c>
      <c r="H13" s="12">
        <v>19</v>
      </c>
      <c r="I13" s="13">
        <v>333.45</v>
      </c>
      <c r="J13" s="13">
        <v>0.93</v>
      </c>
      <c r="K13" s="12">
        <v>8</v>
      </c>
      <c r="L13" s="13">
        <v>140.4</v>
      </c>
      <c r="M13" s="13">
        <v>0.39</v>
      </c>
      <c r="N13" s="12">
        <v>0</v>
      </c>
      <c r="O13" s="13">
        <v>0</v>
      </c>
      <c r="P13" s="13">
        <v>0</v>
      </c>
      <c r="Q13" s="12">
        <v>0</v>
      </c>
      <c r="R13" s="13">
        <v>0</v>
      </c>
      <c r="S13" s="13">
        <v>0</v>
      </c>
      <c r="T13" s="12">
        <v>2053</v>
      </c>
      <c r="U13" s="13">
        <v>36030.15</v>
      </c>
    </row>
    <row r="14">
      <c r="A14" s="6" t="s">
        <v>20</v>
      </c>
      <c r="B14" s="10">
        <v>146</v>
      </c>
      <c r="C14" s="11">
        <v>3416.4</v>
      </c>
      <c r="D14" s="11">
        <v>11.62</v>
      </c>
      <c r="E14" s="10">
        <v>56</v>
      </c>
      <c r="F14" s="11">
        <v>1310.4</v>
      </c>
      <c r="G14" s="11">
        <v>4.46</v>
      </c>
      <c r="H14" s="10">
        <v>1052</v>
      </c>
      <c r="I14" s="11">
        <v>24616.8</v>
      </c>
      <c r="J14" s="11">
        <v>83.76</v>
      </c>
      <c r="K14" s="10">
        <v>2</v>
      </c>
      <c r="L14" s="11">
        <v>46.8</v>
      </c>
      <c r="M14" s="11">
        <v>0.16</v>
      </c>
      <c r="N14" s="10">
        <v>0</v>
      </c>
      <c r="O14" s="11">
        <v>0</v>
      </c>
      <c r="P14" s="11">
        <v>0</v>
      </c>
      <c r="Q14" s="10">
        <v>0</v>
      </c>
      <c r="R14" s="11">
        <v>0</v>
      </c>
      <c r="S14" s="11">
        <v>0</v>
      </c>
      <c r="T14" s="10">
        <v>1256</v>
      </c>
      <c r="U14" s="11">
        <v>29390.4</v>
      </c>
    </row>
    <row r="15">
      <c r="A15" s="7" t="s">
        <v>21</v>
      </c>
      <c r="B15" s="12">
        <v>1863</v>
      </c>
      <c r="C15" s="13">
        <v>152579.7</v>
      </c>
      <c r="D15" s="13">
        <v>98.42</v>
      </c>
      <c r="E15" s="12">
        <v>18</v>
      </c>
      <c r="F15" s="13">
        <v>1474.2</v>
      </c>
      <c r="G15" s="13">
        <v>0.95</v>
      </c>
      <c r="H15" s="12">
        <v>0</v>
      </c>
      <c r="I15" s="13">
        <v>0</v>
      </c>
      <c r="J15" s="13">
        <v>0</v>
      </c>
      <c r="K15" s="12">
        <v>12</v>
      </c>
      <c r="L15" s="13">
        <v>982.8</v>
      </c>
      <c r="M15" s="13">
        <v>0.63</v>
      </c>
      <c r="N15" s="12">
        <v>0</v>
      </c>
      <c r="O15" s="13">
        <v>0</v>
      </c>
      <c r="P15" s="13">
        <v>0</v>
      </c>
      <c r="Q15" s="12">
        <v>0</v>
      </c>
      <c r="R15" s="13">
        <v>0</v>
      </c>
      <c r="S15" s="13">
        <v>0</v>
      </c>
      <c r="T15" s="12">
        <v>1893</v>
      </c>
      <c r="U15" s="13">
        <v>155036.7</v>
      </c>
    </row>
    <row r="16">
      <c r="A16" s="6" t="s">
        <v>22</v>
      </c>
      <c r="B16" s="10">
        <v>52</v>
      </c>
      <c r="C16" s="11">
        <v>4867.2</v>
      </c>
      <c r="D16" s="11">
        <v>100</v>
      </c>
      <c r="E16" s="10">
        <v>0</v>
      </c>
      <c r="F16" s="11">
        <v>0</v>
      </c>
      <c r="G16" s="11">
        <v>0</v>
      </c>
      <c r="H16" s="10">
        <v>0</v>
      </c>
      <c r="I16" s="11">
        <v>0</v>
      </c>
      <c r="J16" s="11">
        <v>0</v>
      </c>
      <c r="K16" s="10">
        <v>0</v>
      </c>
      <c r="L16" s="11">
        <v>0</v>
      </c>
      <c r="M16" s="11">
        <v>0</v>
      </c>
      <c r="N16" s="10">
        <v>0</v>
      </c>
      <c r="O16" s="11">
        <v>0</v>
      </c>
      <c r="P16" s="11">
        <v>0</v>
      </c>
      <c r="Q16" s="10">
        <v>0</v>
      </c>
      <c r="R16" s="11">
        <v>0</v>
      </c>
      <c r="S16" s="11">
        <v>0</v>
      </c>
      <c r="T16" s="10">
        <v>52</v>
      </c>
      <c r="U16" s="11">
        <v>4867.2</v>
      </c>
    </row>
    <row r="17">
      <c r="A17" s="7" t="s">
        <v>23</v>
      </c>
      <c r="B17" s="12">
        <v>1661</v>
      </c>
      <c r="C17" s="13">
        <v>174903.3</v>
      </c>
      <c r="D17" s="13">
        <v>98.52</v>
      </c>
      <c r="E17" s="12">
        <v>12</v>
      </c>
      <c r="F17" s="13">
        <v>1263.6</v>
      </c>
      <c r="G17" s="13">
        <v>0.71</v>
      </c>
      <c r="H17" s="12">
        <v>0</v>
      </c>
      <c r="I17" s="13">
        <v>0</v>
      </c>
      <c r="J17" s="13">
        <v>0</v>
      </c>
      <c r="K17" s="12">
        <v>13</v>
      </c>
      <c r="L17" s="13">
        <v>1368.9</v>
      </c>
      <c r="M17" s="13">
        <v>0.77</v>
      </c>
      <c r="N17" s="12">
        <v>0</v>
      </c>
      <c r="O17" s="13">
        <v>0</v>
      </c>
      <c r="P17" s="13">
        <v>0</v>
      </c>
      <c r="Q17" s="12">
        <v>0</v>
      </c>
      <c r="R17" s="13">
        <v>0</v>
      </c>
      <c r="S17" s="13">
        <v>0</v>
      </c>
      <c r="T17" s="12">
        <v>1686</v>
      </c>
      <c r="U17" s="13">
        <v>177535.8</v>
      </c>
    </row>
    <row r="18">
      <c r="A18" s="6" t="s">
        <v>24</v>
      </c>
      <c r="B18" s="10">
        <v>1</v>
      </c>
      <c r="C18" s="11">
        <v>187.2</v>
      </c>
      <c r="D18" s="11">
        <v>100</v>
      </c>
      <c r="E18" s="10">
        <v>0</v>
      </c>
      <c r="F18" s="11">
        <v>0</v>
      </c>
      <c r="G18" s="11">
        <v>0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0</v>
      </c>
      <c r="O18" s="11">
        <v>0</v>
      </c>
      <c r="P18" s="11">
        <v>0</v>
      </c>
      <c r="Q18" s="10">
        <v>0</v>
      </c>
      <c r="R18" s="11">
        <v>0</v>
      </c>
      <c r="S18" s="11">
        <v>0</v>
      </c>
      <c r="T18" s="10">
        <v>1</v>
      </c>
      <c r="U18" s="11">
        <v>187.2</v>
      </c>
    </row>
    <row r="19">
      <c r="A19" s="7" t="s">
        <v>25</v>
      </c>
      <c r="B19" s="12">
        <v>0</v>
      </c>
      <c r="C19" s="13">
        <v>0</v>
      </c>
      <c r="D19" s="13">
        <v>0</v>
      </c>
      <c r="E19" s="12">
        <v>1</v>
      </c>
      <c r="F19" s="13">
        <v>198.9</v>
      </c>
      <c r="G19" s="13">
        <v>100</v>
      </c>
      <c r="H19" s="12">
        <v>0</v>
      </c>
      <c r="I19" s="13">
        <v>0</v>
      </c>
      <c r="J19" s="13">
        <v>0</v>
      </c>
      <c r="K19" s="12">
        <v>0</v>
      </c>
      <c r="L19" s="13">
        <v>0</v>
      </c>
      <c r="M19" s="13">
        <v>0</v>
      </c>
      <c r="N19" s="12">
        <v>0</v>
      </c>
      <c r="O19" s="13">
        <v>0</v>
      </c>
      <c r="P19" s="13">
        <v>0</v>
      </c>
      <c r="Q19" s="12">
        <v>0</v>
      </c>
      <c r="R19" s="13">
        <v>0</v>
      </c>
      <c r="S19" s="13">
        <v>0</v>
      </c>
      <c r="T19" s="12">
        <v>1</v>
      </c>
      <c r="U19" s="13">
        <v>198.9</v>
      </c>
    </row>
    <row r="20">
      <c r="A20" s="6" t="s">
        <v>26</v>
      </c>
      <c r="B20" s="10">
        <v>0</v>
      </c>
      <c r="C20" s="11">
        <v>0</v>
      </c>
      <c r="D20" s="11">
        <v>0</v>
      </c>
      <c r="E20" s="10">
        <v>16631</v>
      </c>
      <c r="F20" s="11">
        <v>97291.35</v>
      </c>
      <c r="G20" s="11">
        <v>97.9</v>
      </c>
      <c r="H20" s="10">
        <v>312</v>
      </c>
      <c r="I20" s="11">
        <v>1825.2</v>
      </c>
      <c r="J20" s="11">
        <v>1.84</v>
      </c>
      <c r="K20" s="10">
        <v>45</v>
      </c>
      <c r="L20" s="11">
        <v>263.25</v>
      </c>
      <c r="M20" s="11">
        <v>0.26</v>
      </c>
      <c r="N20" s="10">
        <v>0</v>
      </c>
      <c r="O20" s="11">
        <v>0</v>
      </c>
      <c r="P20" s="11">
        <v>0</v>
      </c>
      <c r="Q20" s="10">
        <v>0</v>
      </c>
      <c r="R20" s="11">
        <v>0</v>
      </c>
      <c r="S20" s="11">
        <v>0</v>
      </c>
      <c r="T20" s="10">
        <v>16988</v>
      </c>
      <c r="U20" s="11">
        <v>99379.8</v>
      </c>
    </row>
    <row r="21">
      <c r="A21" s="3" t="s">
        <v>9</v>
      </c>
      <c r="B21" s="14">
        <f>SUM(B7:B20)</f>
        <v/>
      </c>
      <c r="C21" s="15">
        <f>SUM(C7:C20)</f>
        <v/>
      </c>
      <c r="D21" s="15">
        <f>SUM(D7:D20)/14</f>
        <v/>
      </c>
      <c r="E21" s="14">
        <f>SUM(E7:E20)</f>
        <v/>
      </c>
      <c r="F21" s="15">
        <f>SUM(F7:F20)</f>
        <v/>
      </c>
      <c r="G21" s="15">
        <f>SUM(G7:G20)/14</f>
        <v/>
      </c>
      <c r="H21" s="14">
        <f>SUM(H7:H20)</f>
        <v/>
      </c>
      <c r="I21" s="15">
        <f>SUM(I7:I20)</f>
        <v/>
      </c>
      <c r="J21" s="15">
        <f>SUM(J7:J20)/14</f>
        <v/>
      </c>
      <c r="K21" s="14">
        <f>SUM(K7:K20)</f>
        <v/>
      </c>
      <c r="L21" s="15">
        <f>SUM(L7:L20)</f>
        <v/>
      </c>
      <c r="M21" s="15">
        <f>SUM(M7:M20)/14</f>
        <v/>
      </c>
      <c r="N21" s="14">
        <f>SUM(N7:N20)</f>
        <v/>
      </c>
      <c r="O21" s="15">
        <f>SUM(O7:O20)</f>
        <v/>
      </c>
      <c r="P21" s="15">
        <f>SUM(P7:P20)/14</f>
        <v/>
      </c>
      <c r="Q21" s="14">
        <f>SUM(Q7:Q20)</f>
        <v/>
      </c>
      <c r="R21" s="15">
        <f>SUM(R7:R20)</f>
        <v/>
      </c>
      <c r="S21" s="15">
        <f>SUM(S7:S20)/14</f>
        <v/>
      </c>
      <c r="T21" s="14">
        <f>SUM(T7:T20)</f>
        <v/>
      </c>
      <c r="U21" s="15">
        <f>SUM(U7:U20)</f>
        <v/>
      </c>
    </row>
    <row r="22">
      <c r="R22" s="16" t="s">
        <v>27</v>
      </c>
      <c r="S22" s="4"/>
      <c r="T22" s="17">
        <f>SUM(T21,(H21 * (-1)))</f>
        <v/>
      </c>
      <c r="U22" s="18">
        <f>SUM(U21,(I21 * (-1)))</f>
        <v/>
      </c>
    </row>
  </sheetData>
  <mergeCells>
    <mergeCell ref="A1:U1"/>
    <mergeCell ref="A2:U2"/>
    <mergeCell ref="A3:U3"/>
    <mergeCell ref="A4:U4"/>
    <mergeCell ref="A5:A6"/>
    <mergeCell ref="B5:D5"/>
    <mergeCell ref="E5:G5"/>
    <mergeCell ref="H5:J5"/>
    <mergeCell ref="K5:M5"/>
    <mergeCell ref="N5:P5"/>
    <mergeCell ref="Q5:S5"/>
    <mergeCell ref="T5:U5"/>
    <mergeCell ref="R22:S22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V20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20" width="10" customWidth="1"/>
    <col min="21" max="21" width="15" customWidth="1"/>
    <col min="22" max="22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4"/>
    </row>
    <row r="3" ht="26" customHeight="1">
      <c r="A3" s="2" t="s">
        <v>30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  <c r="S5" s="4"/>
      <c r="T5" s="3" t="s">
        <v>9</v>
      </c>
      <c r="U5" s="4"/>
    </row>
    <row r="6">
      <c r="A6" s="4"/>
      <c r="B6" s="3" t="s">
        <v>11</v>
      </c>
      <c r="C6" s="3" t="s">
        <v>12</v>
      </c>
      <c r="D6" s="3" t="s">
        <v>10</v>
      </c>
      <c r="E6" s="3" t="s">
        <v>11</v>
      </c>
      <c r="F6" s="3" t="s">
        <v>12</v>
      </c>
      <c r="G6" s="3" t="s">
        <v>10</v>
      </c>
      <c r="H6" s="3" t="s">
        <v>11</v>
      </c>
      <c r="I6" s="3" t="s">
        <v>12</v>
      </c>
      <c r="J6" s="3" t="s">
        <v>10</v>
      </c>
      <c r="K6" s="3" t="s">
        <v>11</v>
      </c>
      <c r="L6" s="3" t="s">
        <v>12</v>
      </c>
      <c r="M6" s="3" t="s">
        <v>10</v>
      </c>
      <c r="N6" s="3" t="s">
        <v>11</v>
      </c>
      <c r="O6" s="3" t="s">
        <v>12</v>
      </c>
      <c r="P6" s="3" t="s">
        <v>10</v>
      </c>
      <c r="Q6" s="3" t="s">
        <v>11</v>
      </c>
      <c r="R6" s="3" t="s">
        <v>12</v>
      </c>
      <c r="S6" s="3" t="s">
        <v>10</v>
      </c>
      <c r="T6" s="3" t="s">
        <v>11</v>
      </c>
      <c r="U6" s="3" t="s">
        <v>12</v>
      </c>
    </row>
    <row r="7">
      <c r="A7" s="7" t="s">
        <v>13</v>
      </c>
      <c r="B7" s="12">
        <v>0</v>
      </c>
      <c r="C7" s="13">
        <v>0</v>
      </c>
      <c r="D7" s="13">
        <v>0</v>
      </c>
      <c r="E7" s="12">
        <v>1307</v>
      </c>
      <c r="F7" s="13">
        <v>6796.4</v>
      </c>
      <c r="G7" s="13">
        <v>0.74</v>
      </c>
      <c r="H7" s="12">
        <v>2596</v>
      </c>
      <c r="I7" s="13">
        <v>13499.2</v>
      </c>
      <c r="J7" s="13">
        <v>1.46</v>
      </c>
      <c r="K7" s="12">
        <v>114</v>
      </c>
      <c r="L7" s="13">
        <v>592.8</v>
      </c>
      <c r="M7" s="13">
        <v>0.06</v>
      </c>
      <c r="N7" s="12">
        <v>44132</v>
      </c>
      <c r="O7" s="13">
        <v>229486.4</v>
      </c>
      <c r="P7" s="13">
        <v>24.9</v>
      </c>
      <c r="Q7" s="12">
        <v>129098</v>
      </c>
      <c r="R7" s="13">
        <v>671309.6</v>
      </c>
      <c r="S7" s="13">
        <v>72.84</v>
      </c>
      <c r="T7" s="12">
        <v>177247</v>
      </c>
      <c r="U7" s="13">
        <v>921684.4</v>
      </c>
    </row>
    <row r="8">
      <c r="A8" s="6" t="s">
        <v>14</v>
      </c>
      <c r="B8" s="10">
        <v>0</v>
      </c>
      <c r="C8" s="11">
        <v>0</v>
      </c>
      <c r="D8" s="11">
        <v>0</v>
      </c>
      <c r="E8" s="10">
        <v>5</v>
      </c>
      <c r="F8" s="11">
        <v>52</v>
      </c>
      <c r="G8" s="11">
        <v>0.07</v>
      </c>
      <c r="H8" s="10">
        <v>83</v>
      </c>
      <c r="I8" s="11">
        <v>863.2</v>
      </c>
      <c r="J8" s="11">
        <v>1.24</v>
      </c>
      <c r="K8" s="10">
        <v>7</v>
      </c>
      <c r="L8" s="11">
        <v>72.8</v>
      </c>
      <c r="M8" s="11">
        <v>0.1</v>
      </c>
      <c r="N8" s="10">
        <v>708</v>
      </c>
      <c r="O8" s="11">
        <v>7363.2</v>
      </c>
      <c r="P8" s="11">
        <v>10.58</v>
      </c>
      <c r="Q8" s="10">
        <v>5889</v>
      </c>
      <c r="R8" s="11">
        <v>61245.6</v>
      </c>
      <c r="S8" s="11">
        <v>88</v>
      </c>
      <c r="T8" s="10">
        <v>6692</v>
      </c>
      <c r="U8" s="11">
        <v>69596.8</v>
      </c>
    </row>
    <row r="9">
      <c r="A9" s="7" t="s">
        <v>15</v>
      </c>
      <c r="B9" s="12">
        <v>0</v>
      </c>
      <c r="C9" s="13">
        <v>0</v>
      </c>
      <c r="D9" s="13">
        <v>0</v>
      </c>
      <c r="E9" s="12">
        <v>8</v>
      </c>
      <c r="F9" s="13">
        <v>124.8</v>
      </c>
      <c r="G9" s="13">
        <v>0.27</v>
      </c>
      <c r="H9" s="12">
        <v>10</v>
      </c>
      <c r="I9" s="13">
        <v>156</v>
      </c>
      <c r="J9" s="13">
        <v>0.34</v>
      </c>
      <c r="K9" s="12">
        <v>8</v>
      </c>
      <c r="L9" s="13">
        <v>124.8</v>
      </c>
      <c r="M9" s="13">
        <v>0.27</v>
      </c>
      <c r="N9" s="12">
        <v>209</v>
      </c>
      <c r="O9" s="13">
        <v>3260.4</v>
      </c>
      <c r="P9" s="13">
        <v>7.17</v>
      </c>
      <c r="Q9" s="12">
        <v>2680</v>
      </c>
      <c r="R9" s="13">
        <v>41808</v>
      </c>
      <c r="S9" s="13">
        <v>91.94</v>
      </c>
      <c r="T9" s="12">
        <v>2915</v>
      </c>
      <c r="U9" s="13">
        <v>45474</v>
      </c>
    </row>
    <row r="10">
      <c r="A10" s="6" t="s">
        <v>16</v>
      </c>
      <c r="B10" s="10">
        <v>0</v>
      </c>
      <c r="C10" s="11">
        <v>0</v>
      </c>
      <c r="D10" s="11">
        <v>0</v>
      </c>
      <c r="E10" s="10">
        <v>7</v>
      </c>
      <c r="F10" s="11">
        <v>145.6</v>
      </c>
      <c r="G10" s="11">
        <v>0.7</v>
      </c>
      <c r="H10" s="10">
        <v>0</v>
      </c>
      <c r="I10" s="11">
        <v>0</v>
      </c>
      <c r="J10" s="11">
        <v>0</v>
      </c>
      <c r="K10" s="10">
        <v>7</v>
      </c>
      <c r="L10" s="11">
        <v>145.6</v>
      </c>
      <c r="M10" s="11">
        <v>0.7</v>
      </c>
      <c r="N10" s="10">
        <v>12</v>
      </c>
      <c r="O10" s="11">
        <v>249.6</v>
      </c>
      <c r="P10" s="11">
        <v>1.2</v>
      </c>
      <c r="Q10" s="10">
        <v>974</v>
      </c>
      <c r="R10" s="11">
        <v>20259.2</v>
      </c>
      <c r="S10" s="11">
        <v>97.4</v>
      </c>
      <c r="T10" s="10">
        <v>1000</v>
      </c>
      <c r="U10" s="11">
        <v>20800</v>
      </c>
    </row>
    <row r="11">
      <c r="A11" s="7" t="s">
        <v>17</v>
      </c>
      <c r="B11" s="12">
        <v>0</v>
      </c>
      <c r="C11" s="13">
        <v>0</v>
      </c>
      <c r="D11" s="13">
        <v>0</v>
      </c>
      <c r="E11" s="12">
        <v>8</v>
      </c>
      <c r="F11" s="13">
        <v>208</v>
      </c>
      <c r="G11" s="13">
        <v>1.3</v>
      </c>
      <c r="H11" s="12">
        <v>0</v>
      </c>
      <c r="I11" s="13">
        <v>0</v>
      </c>
      <c r="J11" s="13">
        <v>0</v>
      </c>
      <c r="K11" s="12">
        <v>2</v>
      </c>
      <c r="L11" s="13">
        <v>52</v>
      </c>
      <c r="M11" s="13">
        <v>0.33</v>
      </c>
      <c r="N11" s="12">
        <v>4</v>
      </c>
      <c r="O11" s="13">
        <v>104</v>
      </c>
      <c r="P11" s="13">
        <v>0.65</v>
      </c>
      <c r="Q11" s="12">
        <v>601</v>
      </c>
      <c r="R11" s="13">
        <v>15626</v>
      </c>
      <c r="S11" s="13">
        <v>97.72</v>
      </c>
      <c r="T11" s="12">
        <v>615</v>
      </c>
      <c r="U11" s="13">
        <v>15990</v>
      </c>
    </row>
    <row r="12">
      <c r="A12" s="6" t="s">
        <v>18</v>
      </c>
      <c r="B12" s="10">
        <v>0</v>
      </c>
      <c r="C12" s="11">
        <v>0</v>
      </c>
      <c r="D12" s="11">
        <v>0</v>
      </c>
      <c r="E12" s="10">
        <v>18</v>
      </c>
      <c r="F12" s="11">
        <v>561.6</v>
      </c>
      <c r="G12" s="11">
        <v>0.66</v>
      </c>
      <c r="H12" s="10">
        <v>0</v>
      </c>
      <c r="I12" s="11">
        <v>0</v>
      </c>
      <c r="J12" s="11">
        <v>0</v>
      </c>
      <c r="K12" s="10">
        <v>12</v>
      </c>
      <c r="L12" s="11">
        <v>374.4</v>
      </c>
      <c r="M12" s="11">
        <v>0.44</v>
      </c>
      <c r="N12" s="10">
        <v>8</v>
      </c>
      <c r="O12" s="11">
        <v>249.6</v>
      </c>
      <c r="P12" s="11">
        <v>0.29</v>
      </c>
      <c r="Q12" s="10">
        <v>2706</v>
      </c>
      <c r="R12" s="11">
        <v>84427.2</v>
      </c>
      <c r="S12" s="11">
        <v>98.62</v>
      </c>
      <c r="T12" s="10">
        <v>2744</v>
      </c>
      <c r="U12" s="11">
        <v>85612.8</v>
      </c>
    </row>
    <row r="13">
      <c r="A13" s="7" t="s">
        <v>19</v>
      </c>
      <c r="B13" s="12">
        <v>0</v>
      </c>
      <c r="C13" s="13">
        <v>0</v>
      </c>
      <c r="D13" s="13">
        <v>0</v>
      </c>
      <c r="E13" s="12">
        <v>3</v>
      </c>
      <c r="F13" s="13">
        <v>23.4</v>
      </c>
      <c r="G13" s="13">
        <v>0.46</v>
      </c>
      <c r="H13" s="12">
        <v>9</v>
      </c>
      <c r="I13" s="13">
        <v>70.2</v>
      </c>
      <c r="J13" s="13">
        <v>1.38</v>
      </c>
      <c r="K13" s="12">
        <v>1</v>
      </c>
      <c r="L13" s="13">
        <v>7.8</v>
      </c>
      <c r="M13" s="13">
        <v>0.15</v>
      </c>
      <c r="N13" s="12">
        <v>177</v>
      </c>
      <c r="O13" s="13">
        <v>1380.6</v>
      </c>
      <c r="P13" s="13">
        <v>27.23</v>
      </c>
      <c r="Q13" s="12">
        <v>460</v>
      </c>
      <c r="R13" s="13">
        <v>3588</v>
      </c>
      <c r="S13" s="13">
        <v>70.77</v>
      </c>
      <c r="T13" s="12">
        <v>650</v>
      </c>
      <c r="U13" s="13">
        <v>5070</v>
      </c>
    </row>
    <row r="14">
      <c r="A14" s="6" t="s">
        <v>20</v>
      </c>
      <c r="B14" s="10">
        <v>0</v>
      </c>
      <c r="C14" s="11">
        <v>0</v>
      </c>
      <c r="D14" s="11">
        <v>0</v>
      </c>
      <c r="E14" s="10">
        <v>0</v>
      </c>
      <c r="F14" s="11">
        <v>0</v>
      </c>
      <c r="G14" s="11">
        <v>0</v>
      </c>
      <c r="H14" s="10">
        <v>969</v>
      </c>
      <c r="I14" s="11">
        <v>10077.6</v>
      </c>
      <c r="J14" s="11">
        <v>91.07</v>
      </c>
      <c r="K14" s="10">
        <v>0</v>
      </c>
      <c r="L14" s="11">
        <v>0</v>
      </c>
      <c r="M14" s="11">
        <v>0</v>
      </c>
      <c r="N14" s="10">
        <v>15</v>
      </c>
      <c r="O14" s="11">
        <v>156</v>
      </c>
      <c r="P14" s="11">
        <v>1.41</v>
      </c>
      <c r="Q14" s="10">
        <v>80</v>
      </c>
      <c r="R14" s="11">
        <v>832</v>
      </c>
      <c r="S14" s="11">
        <v>7.52</v>
      </c>
      <c r="T14" s="10">
        <v>1064</v>
      </c>
      <c r="U14" s="11">
        <v>11065.6</v>
      </c>
    </row>
    <row r="15">
      <c r="A15" s="7" t="s">
        <v>21</v>
      </c>
      <c r="B15" s="12">
        <v>0</v>
      </c>
      <c r="C15" s="13">
        <v>0</v>
      </c>
      <c r="D15" s="13">
        <v>0</v>
      </c>
      <c r="E15" s="12">
        <v>10</v>
      </c>
      <c r="F15" s="13">
        <v>364</v>
      </c>
      <c r="G15" s="13">
        <v>0.66</v>
      </c>
      <c r="H15" s="12">
        <v>0</v>
      </c>
      <c r="I15" s="13">
        <v>0</v>
      </c>
      <c r="J15" s="13">
        <v>0</v>
      </c>
      <c r="K15" s="12">
        <v>6</v>
      </c>
      <c r="L15" s="13">
        <v>218.4</v>
      </c>
      <c r="M15" s="13">
        <v>0.4</v>
      </c>
      <c r="N15" s="12">
        <v>2</v>
      </c>
      <c r="O15" s="13">
        <v>72.8</v>
      </c>
      <c r="P15" s="13">
        <v>0.13</v>
      </c>
      <c r="Q15" s="12">
        <v>1495</v>
      </c>
      <c r="R15" s="13">
        <v>54418</v>
      </c>
      <c r="S15" s="13">
        <v>98.81</v>
      </c>
      <c r="T15" s="12">
        <v>1513</v>
      </c>
      <c r="U15" s="13">
        <v>55073.2</v>
      </c>
    </row>
    <row r="16">
      <c r="A16" s="6" t="s">
        <v>22</v>
      </c>
      <c r="B16" s="10">
        <v>0</v>
      </c>
      <c r="C16" s="11">
        <v>0</v>
      </c>
      <c r="D16" s="11">
        <v>0</v>
      </c>
      <c r="E16" s="10">
        <v>0</v>
      </c>
      <c r="F16" s="11">
        <v>0</v>
      </c>
      <c r="G16" s="11">
        <v>0</v>
      </c>
      <c r="H16" s="10">
        <v>0</v>
      </c>
      <c r="I16" s="11">
        <v>0</v>
      </c>
      <c r="J16" s="11">
        <v>0</v>
      </c>
      <c r="K16" s="10">
        <v>2</v>
      </c>
      <c r="L16" s="11">
        <v>83.2</v>
      </c>
      <c r="M16" s="11">
        <v>3.28</v>
      </c>
      <c r="N16" s="10">
        <v>1</v>
      </c>
      <c r="O16" s="11">
        <v>41.6</v>
      </c>
      <c r="P16" s="11">
        <v>1.64</v>
      </c>
      <c r="Q16" s="10">
        <v>58</v>
      </c>
      <c r="R16" s="11">
        <v>2412.8</v>
      </c>
      <c r="S16" s="11">
        <v>95.08</v>
      </c>
      <c r="T16" s="10">
        <v>61</v>
      </c>
      <c r="U16" s="11">
        <v>2537.6</v>
      </c>
    </row>
    <row r="17">
      <c r="A17" s="7" t="s">
        <v>23</v>
      </c>
      <c r="B17" s="12">
        <v>0</v>
      </c>
      <c r="C17" s="13">
        <v>0</v>
      </c>
      <c r="D17" s="13">
        <v>0</v>
      </c>
      <c r="E17" s="12">
        <v>27</v>
      </c>
      <c r="F17" s="13">
        <v>1263.6</v>
      </c>
      <c r="G17" s="13">
        <v>1.17</v>
      </c>
      <c r="H17" s="12">
        <v>0</v>
      </c>
      <c r="I17" s="13">
        <v>0</v>
      </c>
      <c r="J17" s="13">
        <v>0</v>
      </c>
      <c r="K17" s="12">
        <v>19</v>
      </c>
      <c r="L17" s="13">
        <v>889.2</v>
      </c>
      <c r="M17" s="13">
        <v>0.82</v>
      </c>
      <c r="N17" s="12">
        <v>21</v>
      </c>
      <c r="O17" s="13">
        <v>982.8</v>
      </c>
      <c r="P17" s="13">
        <v>0.91</v>
      </c>
      <c r="Q17" s="12">
        <v>2247</v>
      </c>
      <c r="R17" s="13">
        <v>105159.6</v>
      </c>
      <c r="S17" s="13">
        <v>97.1</v>
      </c>
      <c r="T17" s="12">
        <v>2314</v>
      </c>
      <c r="U17" s="13">
        <v>108295.2</v>
      </c>
    </row>
    <row r="18">
      <c r="A18" s="6" t="s">
        <v>26</v>
      </c>
      <c r="B18" s="10">
        <v>0</v>
      </c>
      <c r="C18" s="11">
        <v>0</v>
      </c>
      <c r="D18" s="11">
        <v>0</v>
      </c>
      <c r="E18" s="10">
        <v>149</v>
      </c>
      <c r="F18" s="11">
        <v>387.4</v>
      </c>
      <c r="G18" s="11">
        <v>1.09</v>
      </c>
      <c r="H18" s="10">
        <v>26</v>
      </c>
      <c r="I18" s="11">
        <v>67.6</v>
      </c>
      <c r="J18" s="11">
        <v>0.19</v>
      </c>
      <c r="K18" s="10">
        <v>399</v>
      </c>
      <c r="L18" s="11">
        <v>1037.4</v>
      </c>
      <c r="M18" s="11">
        <v>2.93</v>
      </c>
      <c r="N18" s="10">
        <v>13045</v>
      </c>
      <c r="O18" s="11">
        <v>33917</v>
      </c>
      <c r="P18" s="11">
        <v>95.78</v>
      </c>
      <c r="Q18" s="10">
        <v>1</v>
      </c>
      <c r="R18" s="11">
        <v>2.6</v>
      </c>
      <c r="S18" s="11">
        <v>0.01</v>
      </c>
      <c r="T18" s="10">
        <v>13620</v>
      </c>
      <c r="U18" s="11">
        <v>35412</v>
      </c>
    </row>
    <row r="19">
      <c r="A19" s="3" t="s">
        <v>9</v>
      </c>
      <c r="B19" s="14">
        <f>SUM(B7:B18)</f>
        <v/>
      </c>
      <c r="C19" s="15">
        <f>SUM(C7:C18)</f>
        <v/>
      </c>
      <c r="D19" s="15">
        <f>SUM(D7:D18)/12</f>
        <v/>
      </c>
      <c r="E19" s="14">
        <f>SUM(E7:E18)</f>
        <v/>
      </c>
      <c r="F19" s="15">
        <f>SUM(F7:F18)</f>
        <v/>
      </c>
      <c r="G19" s="15">
        <f>SUM(G7:G18)/12</f>
        <v/>
      </c>
      <c r="H19" s="14">
        <f>SUM(H7:H18)</f>
        <v/>
      </c>
      <c r="I19" s="15">
        <f>SUM(I7:I18)</f>
        <v/>
      </c>
      <c r="J19" s="15">
        <f>SUM(J7:J18)/12</f>
        <v/>
      </c>
      <c r="K19" s="14">
        <f>SUM(K7:K18)</f>
        <v/>
      </c>
      <c r="L19" s="15">
        <f>SUM(L7:L18)</f>
        <v/>
      </c>
      <c r="M19" s="15">
        <f>SUM(M7:M18)/12</f>
        <v/>
      </c>
      <c r="N19" s="14">
        <f>SUM(N7:N18)</f>
        <v/>
      </c>
      <c r="O19" s="15">
        <f>SUM(O7:O18)</f>
        <v/>
      </c>
      <c r="P19" s="15">
        <f>SUM(P7:P18)/12</f>
        <v/>
      </c>
      <c r="Q19" s="14">
        <f>SUM(Q7:Q18)</f>
        <v/>
      </c>
      <c r="R19" s="15">
        <f>SUM(R7:R18)</f>
        <v/>
      </c>
      <c r="S19" s="15">
        <f>SUM(S7:S18)/12</f>
        <v/>
      </c>
      <c r="T19" s="14">
        <f>SUM(T7:T18)</f>
        <v/>
      </c>
      <c r="U19" s="15">
        <f>SUM(U7:U18)</f>
        <v/>
      </c>
    </row>
    <row r="20">
      <c r="R20" s="16" t="s">
        <v>27</v>
      </c>
      <c r="S20" s="4"/>
      <c r="T20" s="17">
        <f>SUM(T19,(H19 * (-1)))</f>
        <v/>
      </c>
      <c r="U20" s="18">
        <f>SUM(U19,(I19 * (-1)))</f>
        <v/>
      </c>
    </row>
  </sheetData>
  <mergeCells>
    <mergeCell ref="A1:U1"/>
    <mergeCell ref="A2:U2"/>
    <mergeCell ref="A3:U3"/>
    <mergeCell ref="A4:U4"/>
    <mergeCell ref="A5:A6"/>
    <mergeCell ref="B5:D5"/>
    <mergeCell ref="E5:G5"/>
    <mergeCell ref="H5:J5"/>
    <mergeCell ref="K5:M5"/>
    <mergeCell ref="N5:P5"/>
    <mergeCell ref="Q5:S5"/>
    <mergeCell ref="T5:U5"/>
    <mergeCell ref="R20:S20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2026-02-10T14:33:23Z</dcterms:created>
  <dc:creator>NPOI</dc:creator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2.7.2</lpwstr>
  </property>
</Properties>
</file>